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3\пользовательские папки\Григорьева Е.В\Почта - Григорьева Е.В\Заключение на проект бюджета 2026-2028\Приложения\"/>
    </mc:Choice>
  </mc:AlternateContent>
  <xr:revisionPtr revIDLastSave="0" documentId="13_ncr:1_{2943FC58-70D3-4A09-B5ED-6DF63E2EDC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state="hidden" r:id="rId2"/>
    <sheet name="Лист3" sheetId="3" state="hidden" r:id="rId3"/>
  </sheets>
  <definedNames>
    <definedName name="_xlnm.Print_Titles" localSheetId="0">Лист1!$4:$7</definedName>
    <definedName name="_xlnm.Print_Area" localSheetId="0">Лист1!$A$1:$N$82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1" i="1" l="1"/>
  <c r="E39" i="1"/>
  <c r="N39" i="1"/>
  <c r="M39" i="1"/>
  <c r="I39" i="1"/>
  <c r="H39" i="1"/>
  <c r="L40" i="1"/>
  <c r="K40" i="1"/>
  <c r="D39" i="1"/>
  <c r="B39" i="1" s="1"/>
  <c r="C39" i="1"/>
  <c r="B40" i="1"/>
  <c r="F40" i="1" s="1"/>
  <c r="C55" i="1"/>
  <c r="L81" i="1"/>
  <c r="L75" i="1"/>
  <c r="L73" i="1"/>
  <c r="L72" i="1"/>
  <c r="L71" i="1"/>
  <c r="L70" i="1"/>
  <c r="L69" i="1"/>
  <c r="L68" i="1"/>
  <c r="L67" i="1"/>
  <c r="L66" i="1"/>
  <c r="L64" i="1"/>
  <c r="L61" i="1"/>
  <c r="L59" i="1"/>
  <c r="L58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N55" i="1"/>
  <c r="M55" i="1"/>
  <c r="I55" i="1"/>
  <c r="H55" i="1"/>
  <c r="D55" i="1"/>
  <c r="L49" i="1"/>
  <c r="L34" i="1"/>
  <c r="L33" i="1"/>
  <c r="L29" i="1"/>
  <c r="L26" i="1"/>
  <c r="B51" i="1"/>
  <c r="B50" i="1"/>
  <c r="B49" i="1"/>
  <c r="B48" i="1"/>
  <c r="B47" i="1"/>
  <c r="C41" i="1"/>
  <c r="D41" i="1"/>
  <c r="K42" i="1"/>
  <c r="G42" i="1"/>
  <c r="F42" i="1"/>
  <c r="H35" i="1"/>
  <c r="B38" i="1"/>
  <c r="B37" i="1"/>
  <c r="B36" i="1"/>
  <c r="K34" i="1"/>
  <c r="F33" i="1"/>
  <c r="N25" i="1"/>
  <c r="M25" i="1"/>
  <c r="I25" i="1"/>
  <c r="H25" i="1"/>
  <c r="D25" i="1"/>
  <c r="C25" i="1"/>
  <c r="K29" i="1"/>
  <c r="G29" i="1"/>
  <c r="F29" i="1"/>
  <c r="B26" i="1"/>
  <c r="B27" i="1"/>
  <c r="B28" i="1"/>
  <c r="E28" i="1"/>
  <c r="J39" i="1" l="1"/>
  <c r="G39" i="1"/>
  <c r="F39" i="1"/>
  <c r="K39" i="1"/>
  <c r="L39" i="1"/>
  <c r="J55" i="1"/>
  <c r="E55" i="1"/>
  <c r="B55" i="1"/>
  <c r="G55" i="1" s="1"/>
  <c r="G28" i="1"/>
  <c r="F28" i="1"/>
  <c r="L55" i="1" l="1"/>
  <c r="K55" i="1"/>
  <c r="F55" i="1"/>
  <c r="D19" i="1" l="1"/>
  <c r="C19" i="1"/>
  <c r="J19" i="1"/>
  <c r="F11" i="1"/>
  <c r="K11" i="1"/>
  <c r="B19" i="1" l="1"/>
  <c r="N46" i="1"/>
  <c r="M46" i="1"/>
  <c r="I46" i="1"/>
  <c r="H46" i="1"/>
  <c r="D46" i="1"/>
  <c r="C46" i="1"/>
  <c r="N52" i="1"/>
  <c r="M52" i="1"/>
  <c r="I52" i="1"/>
  <c r="H52" i="1"/>
  <c r="D52" i="1"/>
  <c r="C52" i="1"/>
  <c r="N41" i="1"/>
  <c r="M41" i="1"/>
  <c r="I41" i="1"/>
  <c r="H41" i="1"/>
  <c r="J45" i="1"/>
  <c r="N35" i="1"/>
  <c r="M35" i="1"/>
  <c r="I35" i="1"/>
  <c r="E35" i="1" s="1"/>
  <c r="D35" i="1"/>
  <c r="C35" i="1"/>
  <c r="N32" i="1"/>
  <c r="M32" i="1"/>
  <c r="I32" i="1"/>
  <c r="H32" i="1"/>
  <c r="D32" i="1"/>
  <c r="C32" i="1"/>
  <c r="B34" i="1"/>
  <c r="J27" i="1"/>
  <c r="L27" i="1" s="1"/>
  <c r="J28" i="1"/>
  <c r="L28" i="1" s="1"/>
  <c r="N30" i="1"/>
  <c r="M30" i="1"/>
  <c r="I30" i="1"/>
  <c r="H30" i="1"/>
  <c r="D30" i="1"/>
  <c r="C30" i="1"/>
  <c r="N19" i="1"/>
  <c r="M19" i="1"/>
  <c r="I19" i="1"/>
  <c r="H19" i="1"/>
  <c r="N17" i="1"/>
  <c r="M17" i="1"/>
  <c r="I17" i="1"/>
  <c r="H17" i="1"/>
  <c r="D17" i="1"/>
  <c r="C17" i="1"/>
  <c r="C8" i="1"/>
  <c r="N8" i="1"/>
  <c r="M8" i="1"/>
  <c r="I8" i="1"/>
  <c r="I54" i="1" s="1"/>
  <c r="I82" i="1" s="1"/>
  <c r="H8" i="1"/>
  <c r="D8" i="1"/>
  <c r="H54" i="1" l="1"/>
  <c r="H82" i="1" s="1"/>
  <c r="E82" i="1" s="1"/>
  <c r="M54" i="1"/>
  <c r="M82" i="1" s="1"/>
  <c r="D54" i="1"/>
  <c r="D82" i="1" s="1"/>
  <c r="N54" i="1"/>
  <c r="N82" i="1" s="1"/>
  <c r="C54" i="1"/>
  <c r="E19" i="1"/>
  <c r="K28" i="1"/>
  <c r="E46" i="1"/>
  <c r="J35" i="1"/>
  <c r="F34" i="1"/>
  <c r="L14" i="1"/>
  <c r="K14" i="1"/>
  <c r="F44" i="1"/>
  <c r="G44" i="1"/>
  <c r="F15" i="1"/>
  <c r="G15" i="1"/>
  <c r="L16" i="1"/>
  <c r="K16" i="1"/>
  <c r="G21" i="1"/>
  <c r="F21" i="1"/>
  <c r="L21" i="1"/>
  <c r="K21" i="1"/>
  <c r="K20" i="1"/>
  <c r="K43" i="1"/>
  <c r="L43" i="1"/>
  <c r="L23" i="1"/>
  <c r="K23" i="1"/>
  <c r="K31" i="1"/>
  <c r="L13" i="1"/>
  <c r="K13" i="1"/>
  <c r="G16" i="1"/>
  <c r="F16" i="1"/>
  <c r="K22" i="1"/>
  <c r="L22" i="1"/>
  <c r="F31" i="1"/>
  <c r="G45" i="1"/>
  <c r="F45" i="1"/>
  <c r="G13" i="1"/>
  <c r="F13" i="1"/>
  <c r="F23" i="1"/>
  <c r="G23" i="1"/>
  <c r="K33" i="1"/>
  <c r="L45" i="1"/>
  <c r="K45" i="1"/>
  <c r="K15" i="1"/>
  <c r="G14" i="1"/>
  <c r="F14" i="1"/>
  <c r="G20" i="1"/>
  <c r="F20" i="1"/>
  <c r="F24" i="1"/>
  <c r="L24" i="1"/>
  <c r="K24" i="1"/>
  <c r="F43" i="1"/>
  <c r="K44" i="1"/>
  <c r="L44" i="1"/>
  <c r="J32" i="1"/>
  <c r="B52" i="1"/>
  <c r="J52" i="1"/>
  <c r="B41" i="1"/>
  <c r="E52" i="1"/>
  <c r="B17" i="1"/>
  <c r="B32" i="1"/>
  <c r="J46" i="1"/>
  <c r="B46" i="1"/>
  <c r="E41" i="1"/>
  <c r="J41" i="1"/>
  <c r="B35" i="1"/>
  <c r="E32" i="1"/>
  <c r="B30" i="1"/>
  <c r="J30" i="1"/>
  <c r="E30" i="1"/>
  <c r="E25" i="1"/>
  <c r="B25" i="1"/>
  <c r="J25" i="1"/>
  <c r="G22" i="1"/>
  <c r="B8" i="1"/>
  <c r="J82" i="1" l="1"/>
  <c r="B54" i="1"/>
  <c r="C82" i="1"/>
  <c r="B82" i="1" s="1"/>
  <c r="G32" i="1"/>
  <c r="F25" i="1"/>
  <c r="F32" i="1"/>
  <c r="F22" i="1"/>
  <c r="G12" i="1"/>
  <c r="F12" i="1"/>
  <c r="K32" i="1"/>
  <c r="L32" i="1"/>
  <c r="K12" i="1"/>
  <c r="L12" i="1"/>
  <c r="G25" i="1"/>
  <c r="L41" i="1"/>
  <c r="K41" i="1"/>
  <c r="L19" i="1"/>
  <c r="K19" i="1"/>
  <c r="F19" i="1"/>
  <c r="G19" i="1"/>
  <c r="G35" i="1"/>
  <c r="F35" i="1"/>
  <c r="L46" i="1"/>
  <c r="K46" i="1"/>
  <c r="G30" i="1"/>
  <c r="F30" i="1"/>
  <c r="G41" i="1"/>
  <c r="F41" i="1"/>
  <c r="K52" i="1"/>
  <c r="L25" i="1"/>
  <c r="K25" i="1"/>
  <c r="L30" i="1"/>
  <c r="K30" i="1"/>
  <c r="L35" i="1"/>
  <c r="K35" i="1"/>
  <c r="G46" i="1"/>
  <c r="F46" i="1"/>
  <c r="E53" i="1"/>
  <c r="G82" i="1" l="1"/>
  <c r="F82" i="1"/>
  <c r="L82" i="1"/>
  <c r="K82" i="1"/>
  <c r="K9" i="1"/>
  <c r="F10" i="1"/>
  <c r="G10" i="1"/>
  <c r="L18" i="1"/>
  <c r="K18" i="1"/>
  <c r="G18" i="1"/>
  <c r="F18" i="1"/>
  <c r="L10" i="1"/>
  <c r="K10" i="1"/>
  <c r="F9" i="1"/>
  <c r="G9" i="1"/>
  <c r="K53" i="1"/>
  <c r="E17" i="1"/>
  <c r="E8" i="1"/>
  <c r="J8" i="1"/>
  <c r="J17" i="1"/>
  <c r="J54" i="1" l="1"/>
  <c r="E54" i="1"/>
  <c r="L17" i="1"/>
  <c r="K17" i="1"/>
  <c r="F8" i="1"/>
  <c r="G8" i="1"/>
  <c r="G17" i="1"/>
  <c r="F17" i="1"/>
  <c r="L8" i="1"/>
  <c r="K8" i="1"/>
  <c r="K26" i="1"/>
  <c r="F26" i="1"/>
  <c r="K27" i="1"/>
  <c r="G27" i="1"/>
  <c r="F27" i="1"/>
  <c r="K36" i="1"/>
  <c r="G36" i="1"/>
  <c r="F36" i="1"/>
  <c r="L36" i="1"/>
  <c r="G38" i="1"/>
  <c r="K38" i="1"/>
  <c r="F38" i="1"/>
  <c r="K37" i="1"/>
  <c r="F37" i="1"/>
  <c r="L51" i="1"/>
  <c r="K51" i="1"/>
  <c r="F51" i="1"/>
  <c r="L47" i="1"/>
  <c r="K47" i="1"/>
  <c r="F47" i="1"/>
  <c r="G47" i="1"/>
  <c r="K48" i="1"/>
  <c r="G48" i="1"/>
  <c r="F48" i="1"/>
  <c r="L48" i="1"/>
  <c r="F50" i="1"/>
  <c r="K50" i="1"/>
  <c r="G49" i="1"/>
  <c r="F49" i="1"/>
  <c r="K49" i="1"/>
  <c r="G57" i="1"/>
  <c r="F57" i="1"/>
  <c r="F78" i="1"/>
  <c r="G78" i="1"/>
  <c r="G59" i="1"/>
  <c r="F59" i="1"/>
  <c r="G62" i="1"/>
  <c r="F62" i="1"/>
  <c r="F71" i="1"/>
  <c r="G71" i="1"/>
  <c r="F77" i="1"/>
  <c r="G77" i="1"/>
  <c r="G58" i="1"/>
  <c r="F58" i="1"/>
  <c r="F69" i="1"/>
  <c r="G61" i="1"/>
  <c r="F61" i="1"/>
  <c r="F76" i="1"/>
  <c r="G76" i="1"/>
  <c r="F70" i="1"/>
  <c r="F75" i="1"/>
  <c r="G75" i="1"/>
  <c r="F72" i="1"/>
  <c r="G80" i="1"/>
  <c r="F80" i="1"/>
  <c r="G64" i="1"/>
  <c r="F64" i="1"/>
  <c r="F68" i="1"/>
  <c r="G68" i="1"/>
  <c r="F79" i="1"/>
  <c r="G79" i="1"/>
  <c r="G67" i="1"/>
  <c r="F67" i="1"/>
  <c r="G66" i="1"/>
  <c r="F66" i="1"/>
  <c r="F73" i="1"/>
  <c r="F74" i="1"/>
  <c r="G74" i="1"/>
  <c r="F81" i="1"/>
  <c r="G81" i="1"/>
  <c r="F65" i="1"/>
  <c r="F63" i="1"/>
  <c r="G56" i="1"/>
  <c r="F56" i="1"/>
  <c r="G60" i="1"/>
  <c r="F60" i="1"/>
  <c r="K57" i="1"/>
  <c r="K63" i="1"/>
  <c r="L63" i="1"/>
  <c r="K77" i="1"/>
  <c r="K72" i="1"/>
  <c r="K61" i="1"/>
  <c r="K78" i="1"/>
  <c r="L78" i="1"/>
  <c r="K70" i="1"/>
  <c r="K59" i="1"/>
  <c r="K66" i="1"/>
  <c r="K56" i="1"/>
  <c r="K81" i="1"/>
  <c r="K64" i="1"/>
  <c r="K71" i="1"/>
  <c r="K74" i="1"/>
  <c r="K67" i="1"/>
  <c r="K79" i="1"/>
  <c r="K58" i="1"/>
  <c r="K69" i="1"/>
  <c r="K76" i="1"/>
  <c r="K68" i="1"/>
  <c r="K62" i="1"/>
  <c r="K60" i="1"/>
  <c r="K80" i="1"/>
  <c r="K65" i="1"/>
  <c r="L65" i="1"/>
  <c r="K73" i="1"/>
  <c r="K75" i="1"/>
  <c r="F54" i="1" l="1"/>
  <c r="G54" i="1"/>
  <c r="L54" i="1"/>
  <c r="K54" i="1"/>
</calcChain>
</file>

<file path=xl/sharedStrings.xml><?xml version="1.0" encoding="utf-8"?>
<sst xmlns="http://schemas.openxmlformats.org/spreadsheetml/2006/main" count="140" uniqueCount="107">
  <si>
    <t>тыс. рублей</t>
  </si>
  <si>
    <t>Наименование
(национальных/региональных проектов)</t>
  </si>
  <si>
    <t xml:space="preserve">источник финансирования </t>
  </si>
  <si>
    <t>федеральный
бюджет</t>
  </si>
  <si>
    <t>краевой
бюджет</t>
  </si>
  <si>
    <t>ИТОГО</t>
  </si>
  <si>
    <t>2026 год</t>
  </si>
  <si>
    <t>2027 год</t>
  </si>
  <si>
    <t>Национальный проект "Продолжительная и активная жизнь"</t>
  </si>
  <si>
    <t>Региональный проект "Модернизация первичного звена здравоохранения Российской Федерации (Забайкальский край)"</t>
  </si>
  <si>
    <t>Региональный проект "Борьба с сердечно-сосудистыми заболеваниями (Забайкальский край)"</t>
  </si>
  <si>
    <t>Региональный проект "Борьба с сахарным диабетом (Забайкальский край)"</t>
  </si>
  <si>
    <t>Региональный проект "Борьба с гепатитом С и минимизация рисков распространения данного заболевания (Забайкальский край)"</t>
  </si>
  <si>
    <t>Региональный проект "Совершенствование экстренной медицинской помощи (Забайкальский край)"</t>
  </si>
  <si>
    <t>Региональный проект "Оптимальная для восстановления здоровья медицинская реабилитация (Забайкальский край)"</t>
  </si>
  <si>
    <t>Региональный проект "Здоровье для каждого (Забайкальский край)"</t>
  </si>
  <si>
    <t>Национальный проект "Технологическое обеспечение продовольственной безопасности"</t>
  </si>
  <si>
    <t>Региональный проект "Кадры в агропромышленном комплексе (Забайкальский край)"</t>
  </si>
  <si>
    <t>Национальный проект "Инфраструктура для жизни"</t>
  </si>
  <si>
    <t>Региональный проект "Жилье (Забайкальский край)"</t>
  </si>
  <si>
    <t>Региональный проект "Модернизация коммунальной инфраструктуры (Забайкальский край)"</t>
  </si>
  <si>
    <t>Региональный проект "Формирование комфортной городской среды (Забайкальский край)"</t>
  </si>
  <si>
    <t>Региональный проект "Региональная и местная дорожная сеть (Забайкальский край)"</t>
  </si>
  <si>
    <t>Региональный проект "Общесистемные меры развития дорожного хозяйства (Забайкальский край)"</t>
  </si>
  <si>
    <t>Национальный проект "Кадры"</t>
  </si>
  <si>
    <t>Региональный проект "Управление рынком труда (Забайкальский край)"</t>
  </si>
  <si>
    <t>Региональный проект "Образование для рынка труда (Забайкальский край)"</t>
  </si>
  <si>
    <t>Региональный проект "Активные меры содействия занятости (Забайкальский край)"</t>
  </si>
  <si>
    <t>Национальный проект "Туризм и гостеприимство"</t>
  </si>
  <si>
    <t>Региональный проект "Создание номерного фонда, инфраструктуры и новых точек притяжения (Забайкальский край)"</t>
  </si>
  <si>
    <t>Национальный проект "Экономика данных и цифровая трансформация государства"</t>
  </si>
  <si>
    <t>Региональный проект "Цифровые платформы в отраслях социальной сферы (Забайкальский край)"</t>
  </si>
  <si>
    <t>Региональный проект "Цифровое государственное управление (Забайкальский край)"</t>
  </si>
  <si>
    <t>Национальный проект "Экологическое благополучие"</t>
  </si>
  <si>
    <t>Региональный проект "Вода России (Забайкальский край)"</t>
  </si>
  <si>
    <t>Региональный проект "Чистый воздух (Забайкальский край)"</t>
  </si>
  <si>
    <t>Региональный проект "Сохранение лесов (Забайкальский край)"</t>
  </si>
  <si>
    <t>Национальный проект "Молодежь и дети"</t>
  </si>
  <si>
    <t>Региональный проект "Все лучшее детям (Забайкальский край)"</t>
  </si>
  <si>
    <t>Региональный проект "Педагоги и наставники (Забайкальский край)"</t>
  </si>
  <si>
    <t>Региональный проект "Профессионалитет (Забайкальский край)"</t>
  </si>
  <si>
    <t>Национальный проект "Семья"</t>
  </si>
  <si>
    <t>Региональный проект "Поддержка семьи (Забайкальский край)"</t>
  </si>
  <si>
    <t>Региональный проект "Семейные ценности и инфраструктура культуры (Забайкальский край)"</t>
  </si>
  <si>
    <t>Региональный проект "Охрана материнства и детства (Забайкальский край)"</t>
  </si>
  <si>
    <t>Региональный проект "Многодетная семья (Забайкальский край)"</t>
  </si>
  <si>
    <t>Региональный проект "Старшее поколение (Забайкальский край)"</t>
  </si>
  <si>
    <t>Национальный проект "Беспилотные авиационные системы"</t>
  </si>
  <si>
    <t>Региональный проект "Стимулирование спроса на отечественные беспилотные авиационные системы"</t>
  </si>
  <si>
    <t>предлагается</t>
  </si>
  <si>
    <r>
      <t xml:space="preserve">абсолютное тыс. рублей </t>
    </r>
    <r>
      <rPr>
        <sz val="11"/>
        <color theme="1"/>
        <rFont val="Times New Roman"/>
        <family val="1"/>
        <charset val="204"/>
      </rPr>
      <t>(гр.5-гр.2)</t>
    </r>
  </si>
  <si>
    <r>
      <t xml:space="preserve">относительное %                     </t>
    </r>
    <r>
      <rPr>
        <sz val="11"/>
        <color theme="1"/>
        <rFont val="Times New Roman"/>
        <family val="1"/>
        <charset val="204"/>
      </rPr>
      <t>(гр.5/гр.2)</t>
    </r>
  </si>
  <si>
    <r>
      <t xml:space="preserve">абсолютное тыс. рублей </t>
    </r>
    <r>
      <rPr>
        <sz val="11"/>
        <color theme="1"/>
        <rFont val="Times New Roman"/>
        <family val="1"/>
        <charset val="204"/>
      </rPr>
      <t>(гр.10-гр.5)</t>
    </r>
  </si>
  <si>
    <r>
      <t xml:space="preserve">относительное %                     </t>
    </r>
    <r>
      <rPr>
        <sz val="11"/>
        <color theme="1"/>
        <rFont val="Times New Roman"/>
        <family val="1"/>
        <charset val="204"/>
      </rPr>
      <t>(гр.10/гр.5)</t>
    </r>
  </si>
  <si>
    <t>отклонение к 2026 году</t>
  </si>
  <si>
    <t>х</t>
  </si>
  <si>
    <t>2028 год</t>
  </si>
  <si>
    <t>Региональный проект "Борьба с онкологическими заболеваниями (Забайкальский край)"</t>
  </si>
  <si>
    <t>Региональный проект "Человек труда (Забайкальский край)"</t>
  </si>
  <si>
    <t>Региональный проект "Россия – страна возможностей (Забайкальский край)"</t>
  </si>
  <si>
    <t>Региональные проекты, не входящие в состав национальных проектов</t>
  </si>
  <si>
    <t>Региональный проект "Возмещение части затрат промышленных предприятий, связанных с приобретением нового оборудования"</t>
  </si>
  <si>
    <t>Региональный проект "Финансовое обеспечение создания (капитализации) и (или) деятельности (докапитализации) Фонда развития промышленности Забайкальского края"</t>
  </si>
  <si>
    <t>Региональный проект "Реализация инвестиционных проектов в обрабатывающей промышленности за счет докапитализации Фонда развития промышленности Забайкальского края"</t>
  </si>
  <si>
    <t>Региональный проект "Развитие отраслей и техническая модернизация агропромышленного комплекса"</t>
  </si>
  <si>
    <t>Региональный проект "Эффективное вовлечение в оборот и мелиорация земель сельскохозяйственного назначения"</t>
  </si>
  <si>
    <t>Региональный проект "Защита населения и объектов экономики от негативного воздействия вод сооружениями инженерной защиты"</t>
  </si>
  <si>
    <t>Региональный проект "Национальная система пространственных данных"</t>
  </si>
  <si>
    <t>Региональный проект "Создание условий для отдыха и оздоровления детей и молодежи"</t>
  </si>
  <si>
    <t>Региональный проект "Создание новых мест в общеобразовательных организациях"</t>
  </si>
  <si>
    <t>Региональный проект "Развитие культуры"</t>
  </si>
  <si>
    <t>Региональный проект "Обеспечение расширенного неонатального скрининга на территории Забайкальского края"</t>
  </si>
  <si>
    <t>Региональный проект "Развитие инфраструктуры здравоохранения"</t>
  </si>
  <si>
    <t>Региональный проект "Обеспечение жильем детей-сирот и детей, оставшихся без попечения родителей, лиц из их числа"</t>
  </si>
  <si>
    <t>Региональный проект "Спорт – норма жизни в Забайкальском крае"</t>
  </si>
  <si>
    <t>Региональный проект "Бизнес-спринт (Я выбираю спорт)"</t>
  </si>
  <si>
    <t>Региональный проект "Формирование системы комплексной реабилитации и абилитации инвалидов, в том числе детей-инвалидов"</t>
  </si>
  <si>
    <t>Региональный проект "Повышение уровня обеспеченности инвалидов и детей-инвалидов реабилитационными и абилитационными услугами, а также уровня профессионального развития в Забайкальском крае"</t>
  </si>
  <si>
    <t>Региональный проект "Доступное арендное жилье в Дальневосточном федеральном округе"</t>
  </si>
  <si>
    <t>Региональный проект "Проведение проектирования, строительства, модернизации, реконструкции и капитального ремонта объектов коммунальной инфраструктуры на территории Забайкальского края"</t>
  </si>
  <si>
    <t>Региональный проект "Реализация инфраструктурных проектов, источником финансового обеспечения расходов на реализацию которых являются бюджетные кредиты на финансовое обеспечение реализации инфраструктурных проектов за счет временно свободных средств единого счета федерального бюджета"</t>
  </si>
  <si>
    <t>Региональный проект "Переселение граждан из аварийного жилищного фонда, признанного таковым до 1 января 2017 года"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</si>
  <si>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</si>
  <si>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Региональный проект "Развитие транспортной инфраструктуры на сельских территориях"</t>
  </si>
  <si>
    <t>Региональный проект "Благоустройство сельских территорий"</t>
  </si>
  <si>
    <t>Региональный проект "Укрепление единства российской нации и этнокультурное развитие народов России, поддержка экономического и социального развития коренных малочисленных народов Севера, Сибири и Дальнего Востока Российской Федерации"</t>
  </si>
  <si>
    <t>Региональный проект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округа"</t>
  </si>
  <si>
    <t>Всего расходов на реализацию национальных проектов</t>
  </si>
  <si>
    <t>Национальный проект "Эффективная конкурентная экономика"</t>
  </si>
  <si>
    <t>Региональный проект "Малое и среднее предпринимательство и поддержка индивидуальной предпринимательской инициативы (Забайкальский край)"</t>
  </si>
  <si>
    <t>в 1,9 раз</t>
  </si>
  <si>
    <t>в 3,1 раз</t>
  </si>
  <si>
    <t>в 43,4 раз</t>
  </si>
  <si>
    <t>в 4,3 раз</t>
  </si>
  <si>
    <t>в 1,7 раз</t>
  </si>
  <si>
    <t>в 2,4 раз</t>
  </si>
  <si>
    <t>в 2,1 раз</t>
  </si>
  <si>
    <t>в 4,9 раз</t>
  </si>
  <si>
    <t>в 4,5 раз</t>
  </si>
  <si>
    <t>в 1,6 раз</t>
  </si>
  <si>
    <t>в 2,2 раз</t>
  </si>
  <si>
    <t>в 4,7 раз</t>
  </si>
  <si>
    <t>в 1,8 раз</t>
  </si>
  <si>
    <t>в 2 раза</t>
  </si>
  <si>
    <t>отклонение к 2027 году</t>
  </si>
  <si>
    <t>Информация об объемах финансирования национальных и региональных проектов Забайкальского края в разрезе источников финансирования за период 2026-2028 годов</t>
  </si>
  <si>
    <t>Приложение № 9
к заключению от 07.11.2025
№ 85-25/КФ-З-КСП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</si>
</sst>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1" fillId="0" borderId="0" xfId="0" applyFont="1"/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1" fillId="0" borderId="0" xfId="0" applyFont="1"/>
    <xf numFmtId="0" fontId="1" fillId="0" borderId="0" xfId="0" applyFont="1" applyFill="1"/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2" fillId="3" borderId="0" xfId="0" applyFont="1" applyFill="1"/>
    <xf numFmtId="164" fontId="5" fillId="2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 wrapText="1"/>
    </xf>
    <xf numFmtId="164" fontId="5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49" fontId="2" fillId="2" borderId="1" xfId="0" quotePrefix="1" applyNumberFormat="1" applyFont="1" applyFill="1" applyBorder="1" applyAlignment="1">
      <alignment horizontal="justify" vertical="center" wrapText="1"/>
    </xf>
    <xf numFmtId="0" fontId="2" fillId="2" borderId="0" xfId="0" applyFont="1" applyFill="1"/>
    <xf numFmtId="164" fontId="7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2"/>
  <sheetViews>
    <sheetView tabSelected="1" view="pageBreakPreview" topLeftCell="A70" zoomScaleNormal="100" zoomScaleSheetLayoutView="100" workbookViewId="0">
      <selection activeCell="E8" sqref="E8"/>
    </sheetView>
  </sheetViews>
  <sheetFormatPr defaultRowHeight="15.75" x14ac:dyDescent="0.25"/>
  <cols>
    <col min="1" max="1" width="48.85546875" style="2" customWidth="1"/>
    <col min="2" max="2" width="15" style="2" customWidth="1"/>
    <col min="3" max="3" width="15.140625" style="2" customWidth="1"/>
    <col min="4" max="4" width="13.5703125" style="2" customWidth="1"/>
    <col min="5" max="6" width="15" style="2" customWidth="1"/>
    <col min="7" max="7" width="16" style="2" customWidth="1"/>
    <col min="8" max="8" width="15.140625" style="2" customWidth="1"/>
    <col min="9" max="9" width="13.5703125" style="2" customWidth="1"/>
    <col min="10" max="11" width="15.140625" style="2" customWidth="1"/>
    <col min="12" max="12" width="16.5703125" style="2" customWidth="1"/>
    <col min="13" max="13" width="15.140625" style="2" customWidth="1"/>
    <col min="14" max="14" width="13.5703125" style="2" customWidth="1"/>
    <col min="15" max="16384" width="9.140625" style="1"/>
  </cols>
  <sheetData>
    <row r="1" spans="1:14" ht="48" customHeight="1" x14ac:dyDescent="0.25">
      <c r="H1" s="14"/>
      <c r="I1" s="35" t="s">
        <v>106</v>
      </c>
      <c r="J1" s="35"/>
      <c r="K1" s="35"/>
      <c r="L1" s="35"/>
      <c r="M1" s="35"/>
      <c r="N1" s="35"/>
    </row>
    <row r="2" spans="1:14" ht="48" customHeight="1" x14ac:dyDescent="0.25">
      <c r="A2" s="37" t="s">
        <v>105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x14ac:dyDescent="0.25">
      <c r="M3" s="3"/>
      <c r="N3" s="3" t="s">
        <v>0</v>
      </c>
    </row>
    <row r="4" spans="1:14" ht="18.75" customHeight="1" x14ac:dyDescent="0.25">
      <c r="A4" s="36" t="s">
        <v>1</v>
      </c>
      <c r="B4" s="39" t="s">
        <v>6</v>
      </c>
      <c r="C4" s="39"/>
      <c r="D4" s="39"/>
      <c r="E4" s="39" t="s">
        <v>7</v>
      </c>
      <c r="F4" s="39"/>
      <c r="G4" s="39"/>
      <c r="H4" s="39"/>
      <c r="I4" s="39"/>
      <c r="J4" s="39" t="s">
        <v>56</v>
      </c>
      <c r="K4" s="39"/>
      <c r="L4" s="39"/>
      <c r="M4" s="39"/>
      <c r="N4" s="39"/>
    </row>
    <row r="5" spans="1:14" ht="27" customHeight="1" x14ac:dyDescent="0.25">
      <c r="A5" s="36"/>
      <c r="B5" s="36" t="s">
        <v>49</v>
      </c>
      <c r="C5" s="36" t="s">
        <v>2</v>
      </c>
      <c r="D5" s="36"/>
      <c r="E5" s="36" t="s">
        <v>49</v>
      </c>
      <c r="F5" s="36" t="s">
        <v>54</v>
      </c>
      <c r="G5" s="36"/>
      <c r="H5" s="36" t="s">
        <v>2</v>
      </c>
      <c r="I5" s="36"/>
      <c r="J5" s="36" t="s">
        <v>49</v>
      </c>
      <c r="K5" s="36" t="s">
        <v>104</v>
      </c>
      <c r="L5" s="36"/>
      <c r="M5" s="36" t="s">
        <v>2</v>
      </c>
      <c r="N5" s="36"/>
    </row>
    <row r="6" spans="1:14" ht="58.5" customHeight="1" x14ac:dyDescent="0.25">
      <c r="A6" s="36"/>
      <c r="B6" s="36"/>
      <c r="C6" s="5" t="s">
        <v>3</v>
      </c>
      <c r="D6" s="5" t="s">
        <v>4</v>
      </c>
      <c r="E6" s="36"/>
      <c r="F6" s="5" t="s">
        <v>50</v>
      </c>
      <c r="G6" s="5" t="s">
        <v>51</v>
      </c>
      <c r="H6" s="5" t="s">
        <v>3</v>
      </c>
      <c r="I6" s="5" t="s">
        <v>4</v>
      </c>
      <c r="J6" s="36"/>
      <c r="K6" s="5" t="s">
        <v>52</v>
      </c>
      <c r="L6" s="5" t="s">
        <v>53</v>
      </c>
      <c r="M6" s="5" t="s">
        <v>3</v>
      </c>
      <c r="N6" s="5" t="s">
        <v>4</v>
      </c>
    </row>
    <row r="7" spans="1:14" ht="12" customHeigh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</row>
    <row r="8" spans="1:14" ht="32.25" customHeight="1" x14ac:dyDescent="0.25">
      <c r="A8" s="23" t="s">
        <v>8</v>
      </c>
      <c r="B8" s="32">
        <f>C8+D8</f>
        <v>2054272.2</v>
      </c>
      <c r="C8" s="32">
        <f>SUM(C9:C16)</f>
        <v>1507606.4</v>
      </c>
      <c r="D8" s="32">
        <f>SUM(D9:D16)</f>
        <v>546665.80000000005</v>
      </c>
      <c r="E8" s="32">
        <f>H8+I8</f>
        <v>2159053</v>
      </c>
      <c r="F8" s="32">
        <f>E8-B8</f>
        <v>104780.80000000005</v>
      </c>
      <c r="G8" s="32">
        <f>E8/B8*100-100</f>
        <v>5.1006288261117589</v>
      </c>
      <c r="H8" s="32">
        <f t="shared" ref="H8:I8" si="0">SUM(H9:H16)</f>
        <v>1598629</v>
      </c>
      <c r="I8" s="32">
        <f t="shared" si="0"/>
        <v>560424</v>
      </c>
      <c r="J8" s="32">
        <f>M8+N8</f>
        <v>3844773.2000000007</v>
      </c>
      <c r="K8" s="32">
        <f>J8-E8</f>
        <v>1685720.2000000007</v>
      </c>
      <c r="L8" s="32">
        <f>J8/E8*100-100</f>
        <v>78.076832759547841</v>
      </c>
      <c r="M8" s="32">
        <f t="shared" ref="M8:N8" si="1">SUM(M9:M16)</f>
        <v>3266028.6000000006</v>
      </c>
      <c r="N8" s="32">
        <f t="shared" si="1"/>
        <v>578744.6</v>
      </c>
    </row>
    <row r="9" spans="1:14" ht="45" x14ac:dyDescent="0.25">
      <c r="A9" s="8" t="s">
        <v>9</v>
      </c>
      <c r="B9" s="24">
        <v>1022033</v>
      </c>
      <c r="C9" s="15">
        <v>798962.6</v>
      </c>
      <c r="D9" s="15">
        <v>223070.4</v>
      </c>
      <c r="E9" s="18">
        <v>931091</v>
      </c>
      <c r="F9" s="9">
        <f t="shared" ref="F9:F51" si="2">E9-B9</f>
        <v>-90942</v>
      </c>
      <c r="G9" s="9">
        <f t="shared" ref="G9:G49" si="3">E9/B9*100-100</f>
        <v>-8.8981471244079131</v>
      </c>
      <c r="H9" s="9">
        <v>921780.1</v>
      </c>
      <c r="I9" s="9">
        <v>9310.9</v>
      </c>
      <c r="J9" s="18">
        <v>1554050.6</v>
      </c>
      <c r="K9" s="9">
        <f t="shared" ref="K9:K53" si="4">J9-E9</f>
        <v>622959.60000000009</v>
      </c>
      <c r="L9" s="9" t="s">
        <v>94</v>
      </c>
      <c r="M9" s="9">
        <v>1538510.1</v>
      </c>
      <c r="N9" s="9">
        <v>15540.5</v>
      </c>
    </row>
    <row r="10" spans="1:14" ht="30" x14ac:dyDescent="0.25">
      <c r="A10" s="8" t="s">
        <v>10</v>
      </c>
      <c r="B10" s="18">
        <v>87109.5</v>
      </c>
      <c r="C10" s="9">
        <v>86238.399999999994</v>
      </c>
      <c r="D10" s="9">
        <v>871.1</v>
      </c>
      <c r="E10" s="18">
        <v>88415.9</v>
      </c>
      <c r="F10" s="9">
        <f t="shared" si="2"/>
        <v>1306.3999999999942</v>
      </c>
      <c r="G10" s="9">
        <f t="shared" si="3"/>
        <v>1.499721614749248</v>
      </c>
      <c r="H10" s="9">
        <v>87531.7</v>
      </c>
      <c r="I10" s="9">
        <v>884.2</v>
      </c>
      <c r="J10" s="18">
        <v>89351.7</v>
      </c>
      <c r="K10" s="9">
        <f t="shared" si="4"/>
        <v>935.80000000000291</v>
      </c>
      <c r="L10" s="9">
        <f t="shared" ref="L10:L51" si="5">J10/E10*100-100</f>
        <v>1.0584069154982387</v>
      </c>
      <c r="M10" s="9">
        <v>88458.2</v>
      </c>
      <c r="N10" s="9">
        <v>893.5</v>
      </c>
    </row>
    <row r="11" spans="1:14" s="10" customFormat="1" ht="47.25" x14ac:dyDescent="0.25">
      <c r="A11" s="11" t="s">
        <v>57</v>
      </c>
      <c r="B11" s="18">
        <v>0</v>
      </c>
      <c r="C11" s="9">
        <v>0</v>
      </c>
      <c r="D11" s="9">
        <v>0</v>
      </c>
      <c r="E11" s="18">
        <v>0</v>
      </c>
      <c r="F11" s="9">
        <f t="shared" si="2"/>
        <v>0</v>
      </c>
      <c r="G11" s="9" t="s">
        <v>55</v>
      </c>
      <c r="H11" s="9">
        <v>0</v>
      </c>
      <c r="I11" s="9">
        <v>0</v>
      </c>
      <c r="J11" s="18">
        <v>1036118.6</v>
      </c>
      <c r="K11" s="9">
        <f>J11-E11</f>
        <v>1036118.6</v>
      </c>
      <c r="L11" s="9" t="s">
        <v>55</v>
      </c>
      <c r="M11" s="9">
        <v>1025757.4</v>
      </c>
      <c r="N11" s="9">
        <v>10361.200000000001</v>
      </c>
    </row>
    <row r="12" spans="1:14" ht="30" x14ac:dyDescent="0.25">
      <c r="A12" s="8" t="s">
        <v>11</v>
      </c>
      <c r="B12" s="18">
        <v>87063.3</v>
      </c>
      <c r="C12" s="9">
        <v>86192.6</v>
      </c>
      <c r="D12" s="9">
        <v>870.7</v>
      </c>
      <c r="E12" s="18">
        <v>83994.6</v>
      </c>
      <c r="F12" s="9">
        <f t="shared" si="2"/>
        <v>-3068.6999999999971</v>
      </c>
      <c r="G12" s="9">
        <f t="shared" si="3"/>
        <v>-3.524676873033755</v>
      </c>
      <c r="H12" s="9">
        <v>83154.5</v>
      </c>
      <c r="I12" s="9">
        <v>840.1</v>
      </c>
      <c r="J12" s="18">
        <v>93970.5</v>
      </c>
      <c r="K12" s="9">
        <f t="shared" si="4"/>
        <v>9975.8999999999942</v>
      </c>
      <c r="L12" s="9">
        <f t="shared" si="5"/>
        <v>11.876834939388957</v>
      </c>
      <c r="M12" s="9">
        <v>93030.7</v>
      </c>
      <c r="N12" s="9">
        <v>939.8</v>
      </c>
    </row>
    <row r="13" spans="1:14" ht="45" x14ac:dyDescent="0.25">
      <c r="A13" s="8" t="s">
        <v>12</v>
      </c>
      <c r="B13" s="18">
        <v>43531.3</v>
      </c>
      <c r="C13" s="9">
        <v>43096</v>
      </c>
      <c r="D13" s="9">
        <v>435.3</v>
      </c>
      <c r="E13" s="18">
        <v>44489.2</v>
      </c>
      <c r="F13" s="9">
        <f t="shared" si="2"/>
        <v>957.89999999999418</v>
      </c>
      <c r="G13" s="9">
        <f t="shared" si="3"/>
        <v>2.200485627582907</v>
      </c>
      <c r="H13" s="9">
        <v>44044.3</v>
      </c>
      <c r="I13" s="9">
        <v>444.9</v>
      </c>
      <c r="J13" s="18">
        <v>45257.2</v>
      </c>
      <c r="K13" s="9">
        <f t="shared" si="4"/>
        <v>768</v>
      </c>
      <c r="L13" s="9">
        <f t="shared" si="5"/>
        <v>1.7262616545139053</v>
      </c>
      <c r="M13" s="9">
        <v>44804.6</v>
      </c>
      <c r="N13" s="9">
        <v>452.6</v>
      </c>
    </row>
    <row r="14" spans="1:14" ht="45" x14ac:dyDescent="0.25">
      <c r="A14" s="8" t="s">
        <v>13</v>
      </c>
      <c r="B14" s="18">
        <v>772354.1</v>
      </c>
      <c r="C14" s="9">
        <v>451357.6</v>
      </c>
      <c r="D14" s="9">
        <v>320996.5</v>
      </c>
      <c r="E14" s="18">
        <v>974596.2</v>
      </c>
      <c r="F14" s="9">
        <f t="shared" si="2"/>
        <v>202242.09999999998</v>
      </c>
      <c r="G14" s="9">
        <f t="shared" si="3"/>
        <v>26.185152639184523</v>
      </c>
      <c r="H14" s="9">
        <v>426017</v>
      </c>
      <c r="I14" s="9">
        <v>548579.19999999995</v>
      </c>
      <c r="J14" s="18">
        <v>969150.6</v>
      </c>
      <c r="K14" s="9">
        <f t="shared" si="4"/>
        <v>-5445.5999999999767</v>
      </c>
      <c r="L14" s="9">
        <f t="shared" si="5"/>
        <v>-0.55875448724302146</v>
      </c>
      <c r="M14" s="9">
        <v>419162.4</v>
      </c>
      <c r="N14" s="9">
        <v>549988.19999999995</v>
      </c>
    </row>
    <row r="15" spans="1:14" ht="45" x14ac:dyDescent="0.25">
      <c r="A15" s="8" t="s">
        <v>14</v>
      </c>
      <c r="B15" s="18">
        <v>40100.400000000001</v>
      </c>
      <c r="C15" s="9">
        <v>39699.4</v>
      </c>
      <c r="D15" s="9">
        <v>401</v>
      </c>
      <c r="E15" s="18">
        <v>34728.6</v>
      </c>
      <c r="F15" s="9">
        <f t="shared" si="2"/>
        <v>-5371.8000000000029</v>
      </c>
      <c r="G15" s="9">
        <f t="shared" si="3"/>
        <v>-13.395876350360609</v>
      </c>
      <c r="H15" s="9">
        <v>34381.300000000003</v>
      </c>
      <c r="I15" s="9">
        <v>347.3</v>
      </c>
      <c r="J15" s="18">
        <v>56874</v>
      </c>
      <c r="K15" s="9">
        <f t="shared" si="4"/>
        <v>22145.4</v>
      </c>
      <c r="L15" s="9" t="s">
        <v>99</v>
      </c>
      <c r="M15" s="9">
        <v>56305.2</v>
      </c>
      <c r="N15" s="9">
        <v>568.79999999999995</v>
      </c>
    </row>
    <row r="16" spans="1:14" ht="30" x14ac:dyDescent="0.25">
      <c r="A16" s="8" t="s">
        <v>15</v>
      </c>
      <c r="B16" s="18">
        <v>2080.6</v>
      </c>
      <c r="C16" s="9">
        <v>2059.8000000000002</v>
      </c>
      <c r="D16" s="9">
        <v>20.8</v>
      </c>
      <c r="E16" s="18">
        <v>1737.5</v>
      </c>
      <c r="F16" s="9">
        <f t="shared" si="2"/>
        <v>-343.09999999999991</v>
      </c>
      <c r="G16" s="9">
        <f t="shared" si="3"/>
        <v>-16.490435451312109</v>
      </c>
      <c r="H16" s="9">
        <v>1720.1</v>
      </c>
      <c r="I16" s="9">
        <v>17.399999999999999</v>
      </c>
      <c r="J16" s="18">
        <v>0</v>
      </c>
      <c r="K16" s="9">
        <f t="shared" si="4"/>
        <v>-1737.5</v>
      </c>
      <c r="L16" s="9">
        <f t="shared" si="5"/>
        <v>-100</v>
      </c>
      <c r="M16" s="9">
        <v>0</v>
      </c>
      <c r="N16" s="9">
        <v>0</v>
      </c>
    </row>
    <row r="17" spans="1:14" ht="42.75" x14ac:dyDescent="0.25">
      <c r="A17" s="23" t="s">
        <v>16</v>
      </c>
      <c r="B17" s="32">
        <f>C17+D17</f>
        <v>3991.5</v>
      </c>
      <c r="C17" s="32">
        <f>SUM(C18)</f>
        <v>3951.6</v>
      </c>
      <c r="D17" s="32">
        <f>SUM(D18)</f>
        <v>39.9</v>
      </c>
      <c r="E17" s="32">
        <f>H17+I17</f>
        <v>3991.6</v>
      </c>
      <c r="F17" s="32">
        <f t="shared" si="2"/>
        <v>9.9999999999909051E-2</v>
      </c>
      <c r="G17" s="32">
        <f t="shared" si="3"/>
        <v>2.5053238130965383E-3</v>
      </c>
      <c r="H17" s="32">
        <f t="shared" ref="H17:I17" si="6">SUM(H18)</f>
        <v>3951.6</v>
      </c>
      <c r="I17" s="32">
        <f t="shared" si="6"/>
        <v>40</v>
      </c>
      <c r="J17" s="32">
        <f>M17+N17</f>
        <v>3991.6</v>
      </c>
      <c r="K17" s="32">
        <f t="shared" si="4"/>
        <v>0</v>
      </c>
      <c r="L17" s="32">
        <f t="shared" si="5"/>
        <v>0</v>
      </c>
      <c r="M17" s="32">
        <f t="shared" ref="M17:N17" si="7">SUM(M18)</f>
        <v>3951.6</v>
      </c>
      <c r="N17" s="32">
        <f t="shared" si="7"/>
        <v>40</v>
      </c>
    </row>
    <row r="18" spans="1:14" ht="30" x14ac:dyDescent="0.25">
      <c r="A18" s="8" t="s">
        <v>17</v>
      </c>
      <c r="B18" s="18">
        <v>3991.5</v>
      </c>
      <c r="C18" s="9">
        <v>3951.6</v>
      </c>
      <c r="D18" s="9">
        <v>39.9</v>
      </c>
      <c r="E18" s="18">
        <v>3991.6</v>
      </c>
      <c r="F18" s="9">
        <f t="shared" si="2"/>
        <v>9.9999999999909051E-2</v>
      </c>
      <c r="G18" s="9">
        <f t="shared" si="3"/>
        <v>2.5053238130965383E-3</v>
      </c>
      <c r="H18" s="9">
        <v>3951.6</v>
      </c>
      <c r="I18" s="9">
        <v>40</v>
      </c>
      <c r="J18" s="18">
        <v>3991.6</v>
      </c>
      <c r="K18" s="9">
        <f t="shared" si="4"/>
        <v>0</v>
      </c>
      <c r="L18" s="9">
        <f t="shared" si="5"/>
        <v>0</v>
      </c>
      <c r="M18" s="9">
        <v>3951.6</v>
      </c>
      <c r="N18" s="9">
        <v>40</v>
      </c>
    </row>
    <row r="19" spans="1:14" s="29" customFormat="1" ht="28.5" x14ac:dyDescent="0.25">
      <c r="A19" s="23" t="s">
        <v>18</v>
      </c>
      <c r="B19" s="32">
        <f>C19+D19</f>
        <v>17050846.300000001</v>
      </c>
      <c r="C19" s="32">
        <f>SUM(C20:C24)</f>
        <v>10836496.800000001</v>
      </c>
      <c r="D19" s="32">
        <f>SUM(D20:D24)</f>
        <v>6214349.5</v>
      </c>
      <c r="E19" s="32">
        <f>H19+I19</f>
        <v>14076278.799999999</v>
      </c>
      <c r="F19" s="32">
        <f t="shared" si="2"/>
        <v>-2974567.5000000019</v>
      </c>
      <c r="G19" s="32">
        <f t="shared" si="3"/>
        <v>-17.4452777748633</v>
      </c>
      <c r="H19" s="32">
        <f t="shared" ref="H19:I19" si="8">SUM(H20:H24)</f>
        <v>10019601.899999999</v>
      </c>
      <c r="I19" s="32">
        <f t="shared" si="8"/>
        <v>4056676.9</v>
      </c>
      <c r="J19" s="32">
        <f>J20+J21+J22+J23+J24</f>
        <v>13644605.5</v>
      </c>
      <c r="K19" s="32">
        <f t="shared" si="4"/>
        <v>-431673.29999999888</v>
      </c>
      <c r="L19" s="32">
        <f t="shared" si="5"/>
        <v>-3.066671995726594</v>
      </c>
      <c r="M19" s="32">
        <f t="shared" ref="M19:N19" si="9">SUM(M20:M24)</f>
        <v>10072263.4</v>
      </c>
      <c r="N19" s="32">
        <f t="shared" si="9"/>
        <v>3572342.1</v>
      </c>
    </row>
    <row r="20" spans="1:14" ht="21.75" customHeight="1" x14ac:dyDescent="0.25">
      <c r="A20" s="8" t="s">
        <v>19</v>
      </c>
      <c r="B20" s="18">
        <v>160615.29999999999</v>
      </c>
      <c r="C20" s="9">
        <v>158991.5</v>
      </c>
      <c r="D20" s="9">
        <v>1623.8</v>
      </c>
      <c r="E20" s="18">
        <v>186700</v>
      </c>
      <c r="F20" s="9">
        <f t="shared" si="2"/>
        <v>26084.700000000012</v>
      </c>
      <c r="G20" s="9">
        <f t="shared" si="3"/>
        <v>16.240482693740901</v>
      </c>
      <c r="H20" s="9">
        <v>184748.5</v>
      </c>
      <c r="I20" s="9">
        <v>1951.5</v>
      </c>
      <c r="J20" s="18">
        <v>408895.1</v>
      </c>
      <c r="K20" s="9">
        <f t="shared" si="4"/>
        <v>222195.09999999998</v>
      </c>
      <c r="L20" s="9" t="s">
        <v>100</v>
      </c>
      <c r="M20" s="9">
        <v>404806.1</v>
      </c>
      <c r="N20" s="9">
        <v>4089</v>
      </c>
    </row>
    <row r="21" spans="1:14" ht="37.5" customHeight="1" x14ac:dyDescent="0.25">
      <c r="A21" s="8" t="s">
        <v>20</v>
      </c>
      <c r="B21" s="18">
        <v>2197927.5</v>
      </c>
      <c r="C21" s="9">
        <v>1143643.3999999999</v>
      </c>
      <c r="D21" s="9">
        <v>1054284.1000000001</v>
      </c>
      <c r="E21" s="18">
        <v>2342736.2000000002</v>
      </c>
      <c r="F21" s="9">
        <f t="shared" si="2"/>
        <v>144808.70000000019</v>
      </c>
      <c r="G21" s="9">
        <f t="shared" si="3"/>
        <v>6.5884202276917705</v>
      </c>
      <c r="H21" s="9">
        <v>1251652.2</v>
      </c>
      <c r="I21" s="9">
        <v>1091084</v>
      </c>
      <c r="J21" s="18">
        <v>864818.90000000014</v>
      </c>
      <c r="K21" s="9">
        <f t="shared" si="4"/>
        <v>-1477917.3</v>
      </c>
      <c r="L21" s="9">
        <f t="shared" si="5"/>
        <v>-63.085092551180111</v>
      </c>
      <c r="M21" s="9">
        <v>561773.30000000005</v>
      </c>
      <c r="N21" s="9">
        <v>303045.59999999998</v>
      </c>
    </row>
    <row r="22" spans="1:14" ht="30" x14ac:dyDescent="0.25">
      <c r="A22" s="8" t="s">
        <v>21</v>
      </c>
      <c r="B22" s="18">
        <v>626662.79999999993</v>
      </c>
      <c r="C22" s="9">
        <v>547805.69999999995</v>
      </c>
      <c r="D22" s="9">
        <v>78857.100000000006</v>
      </c>
      <c r="E22" s="18">
        <v>259338.3</v>
      </c>
      <c r="F22" s="9">
        <f t="shared" si="2"/>
        <v>-367324.49999999994</v>
      </c>
      <c r="G22" s="9">
        <f t="shared" si="3"/>
        <v>-58.615973375154866</v>
      </c>
      <c r="H22" s="9">
        <v>256744.9</v>
      </c>
      <c r="I22" s="9">
        <v>2593.4</v>
      </c>
      <c r="J22" s="18">
        <v>261841</v>
      </c>
      <c r="K22" s="9">
        <f t="shared" si="4"/>
        <v>2502.7000000000116</v>
      </c>
      <c r="L22" s="9">
        <f t="shared" si="5"/>
        <v>0.96503293188858663</v>
      </c>
      <c r="M22" s="9">
        <v>259222.6</v>
      </c>
      <c r="N22" s="9">
        <v>2618.4</v>
      </c>
    </row>
    <row r="23" spans="1:14" ht="30" x14ac:dyDescent="0.25">
      <c r="A23" s="8" t="s">
        <v>22</v>
      </c>
      <c r="B23" s="18">
        <v>14008011.9</v>
      </c>
      <c r="C23" s="9">
        <v>8959252.8000000007</v>
      </c>
      <c r="D23" s="9">
        <v>5048759.0999999996</v>
      </c>
      <c r="E23" s="18">
        <v>11177080.1</v>
      </c>
      <c r="F23" s="9">
        <f t="shared" si="2"/>
        <v>-2830931.8000000007</v>
      </c>
      <c r="G23" s="9">
        <f t="shared" si="3"/>
        <v>-20.209376035724247</v>
      </c>
      <c r="H23" s="9">
        <v>8242036.0999999996</v>
      </c>
      <c r="I23" s="9">
        <v>2935044</v>
      </c>
      <c r="J23" s="18">
        <v>11997725.5</v>
      </c>
      <c r="K23" s="9">
        <f t="shared" si="4"/>
        <v>820645.40000000037</v>
      </c>
      <c r="L23" s="9">
        <f t="shared" si="5"/>
        <v>7.3422163271425376</v>
      </c>
      <c r="M23" s="9">
        <v>8761140.4000000004</v>
      </c>
      <c r="N23" s="9">
        <v>3236585.1</v>
      </c>
    </row>
    <row r="24" spans="1:14" ht="33" customHeight="1" x14ac:dyDescent="0.25">
      <c r="A24" s="8" t="s">
        <v>23</v>
      </c>
      <c r="B24" s="18">
        <v>57628.800000000003</v>
      </c>
      <c r="C24" s="9">
        <v>26803.4</v>
      </c>
      <c r="D24" s="9">
        <v>30825.4</v>
      </c>
      <c r="E24" s="18">
        <v>110424.2</v>
      </c>
      <c r="F24" s="9">
        <f t="shared" si="2"/>
        <v>52795.399999999994</v>
      </c>
      <c r="G24" s="9" t="s">
        <v>90</v>
      </c>
      <c r="H24" s="9">
        <v>84420.2</v>
      </c>
      <c r="I24" s="9">
        <v>26004</v>
      </c>
      <c r="J24" s="18">
        <v>111325</v>
      </c>
      <c r="K24" s="9">
        <f t="shared" si="4"/>
        <v>900.80000000000291</v>
      </c>
      <c r="L24" s="9">
        <f t="shared" si="5"/>
        <v>0.8157632113250628</v>
      </c>
      <c r="M24" s="9">
        <v>85321</v>
      </c>
      <c r="N24" s="9">
        <v>26004</v>
      </c>
    </row>
    <row r="25" spans="1:14" s="29" customFormat="1" x14ac:dyDescent="0.25">
      <c r="A25" s="23" t="s">
        <v>24</v>
      </c>
      <c r="B25" s="21">
        <f>C25+D25</f>
        <v>34701.300000000003</v>
      </c>
      <c r="C25" s="21">
        <f>SUM(C26:C29)</f>
        <v>32854.300000000003</v>
      </c>
      <c r="D25" s="21">
        <f>SUM(D26:D29)</f>
        <v>1847</v>
      </c>
      <c r="E25" s="21">
        <f>H25+I25</f>
        <v>713680.79999999993</v>
      </c>
      <c r="F25" s="21">
        <f>E25-B25</f>
        <v>678979.49999999988</v>
      </c>
      <c r="G25" s="21">
        <f t="shared" si="3"/>
        <v>1956.6399529700611</v>
      </c>
      <c r="H25" s="21">
        <f>SUM(H26:H29)</f>
        <v>705044.1</v>
      </c>
      <c r="I25" s="21">
        <f>SUM(I26:I29)</f>
        <v>8636.7000000000007</v>
      </c>
      <c r="J25" s="21">
        <f>M25+N25</f>
        <v>35297.1</v>
      </c>
      <c r="K25" s="21">
        <f t="shared" si="4"/>
        <v>-678383.7</v>
      </c>
      <c r="L25" s="21">
        <f t="shared" si="5"/>
        <v>-95.054217515729718</v>
      </c>
      <c r="M25" s="21">
        <f>SUM(M26:M29)</f>
        <v>33444.1</v>
      </c>
      <c r="N25" s="21">
        <f>SUM(N26:N29)</f>
        <v>1853</v>
      </c>
    </row>
    <row r="26" spans="1:14" ht="30" x14ac:dyDescent="0.25">
      <c r="A26" s="8" t="s">
        <v>25</v>
      </c>
      <c r="B26" s="18">
        <f t="shared" ref="B26:B28" si="10">C26+D26</f>
        <v>0</v>
      </c>
      <c r="C26" s="9">
        <v>0</v>
      </c>
      <c r="D26" s="9">
        <v>0</v>
      </c>
      <c r="E26" s="18">
        <v>678383.7</v>
      </c>
      <c r="F26" s="9">
        <f t="shared" si="2"/>
        <v>678383.7</v>
      </c>
      <c r="G26" s="9" t="s">
        <v>55</v>
      </c>
      <c r="H26" s="9">
        <v>671600</v>
      </c>
      <c r="I26" s="9">
        <v>6783.7</v>
      </c>
      <c r="J26" s="18">
        <v>0</v>
      </c>
      <c r="K26" s="9">
        <f t="shared" si="4"/>
        <v>-678383.7</v>
      </c>
      <c r="L26" s="9">
        <f t="shared" si="5"/>
        <v>-100</v>
      </c>
      <c r="M26" s="9">
        <v>0</v>
      </c>
      <c r="N26" s="9">
        <v>0</v>
      </c>
    </row>
    <row r="27" spans="1:14" ht="30" x14ac:dyDescent="0.25">
      <c r="A27" s="8" t="s">
        <v>26</v>
      </c>
      <c r="B27" s="18">
        <f t="shared" si="10"/>
        <v>2681.1000000000004</v>
      </c>
      <c r="C27" s="9">
        <v>2654.3</v>
      </c>
      <c r="D27" s="9">
        <v>26.8</v>
      </c>
      <c r="E27" s="18">
        <v>3276.9</v>
      </c>
      <c r="F27" s="9">
        <f t="shared" si="2"/>
        <v>595.79999999999973</v>
      </c>
      <c r="G27" s="9">
        <f t="shared" si="3"/>
        <v>22.222222222222214</v>
      </c>
      <c r="H27" s="9">
        <v>3244.1</v>
      </c>
      <c r="I27" s="9">
        <v>32.799999999999997</v>
      </c>
      <c r="J27" s="18">
        <f t="shared" ref="J27:J28" si="11">M27+N27</f>
        <v>3276.9</v>
      </c>
      <c r="K27" s="9">
        <f t="shared" si="4"/>
        <v>0</v>
      </c>
      <c r="L27" s="9">
        <f>J27/E27*100-100</f>
        <v>0</v>
      </c>
      <c r="M27" s="9">
        <v>3244.1</v>
      </c>
      <c r="N27" s="9">
        <v>32.799999999999997</v>
      </c>
    </row>
    <row r="28" spans="1:14" ht="30" x14ac:dyDescent="0.25">
      <c r="A28" s="8" t="s">
        <v>27</v>
      </c>
      <c r="B28" s="18">
        <f t="shared" si="10"/>
        <v>30000</v>
      </c>
      <c r="C28" s="9">
        <v>28200</v>
      </c>
      <c r="D28" s="9">
        <v>1800</v>
      </c>
      <c r="E28" s="18">
        <f t="shared" ref="E28" si="12">H28+I28</f>
        <v>30000</v>
      </c>
      <c r="F28" s="9">
        <f t="shared" si="2"/>
        <v>0</v>
      </c>
      <c r="G28" s="9">
        <f t="shared" si="3"/>
        <v>0</v>
      </c>
      <c r="H28" s="9">
        <v>28200</v>
      </c>
      <c r="I28" s="9">
        <v>1800</v>
      </c>
      <c r="J28" s="18">
        <f t="shared" si="11"/>
        <v>30000</v>
      </c>
      <c r="K28" s="9">
        <f t="shared" si="4"/>
        <v>0</v>
      </c>
      <c r="L28" s="9">
        <f>J28/E28*100-100</f>
        <v>0</v>
      </c>
      <c r="M28" s="9">
        <v>28200</v>
      </c>
      <c r="N28" s="9">
        <v>1800</v>
      </c>
    </row>
    <row r="29" spans="1:14" s="13" customFormat="1" ht="31.5" x14ac:dyDescent="0.25">
      <c r="A29" s="12" t="s">
        <v>58</v>
      </c>
      <c r="B29" s="18">
        <v>2020.2</v>
      </c>
      <c r="C29" s="9">
        <v>2000</v>
      </c>
      <c r="D29" s="9">
        <v>20.2</v>
      </c>
      <c r="E29" s="18">
        <v>2020.2</v>
      </c>
      <c r="F29" s="9">
        <f t="shared" si="2"/>
        <v>0</v>
      </c>
      <c r="G29" s="9">
        <f t="shared" si="3"/>
        <v>0</v>
      </c>
      <c r="H29" s="9">
        <v>2000</v>
      </c>
      <c r="I29" s="9">
        <v>20.2</v>
      </c>
      <c r="J29" s="18">
        <v>2020.2</v>
      </c>
      <c r="K29" s="9">
        <f t="shared" si="4"/>
        <v>0</v>
      </c>
      <c r="L29" s="9">
        <f>J29/E29*100-100</f>
        <v>0</v>
      </c>
      <c r="M29" s="9">
        <v>2000</v>
      </c>
      <c r="N29" s="9">
        <v>20.2</v>
      </c>
    </row>
    <row r="30" spans="1:14" s="29" customFormat="1" ht="28.5" x14ac:dyDescent="0.25">
      <c r="A30" s="23" t="s">
        <v>28</v>
      </c>
      <c r="B30" s="32">
        <f>C30+D30</f>
        <v>47303</v>
      </c>
      <c r="C30" s="32">
        <f>SUM(C31)</f>
        <v>46830</v>
      </c>
      <c r="D30" s="32">
        <f>SUM(D31)</f>
        <v>473</v>
      </c>
      <c r="E30" s="32">
        <f>H30+I30</f>
        <v>147554.30000000002</v>
      </c>
      <c r="F30" s="32">
        <f t="shared" si="2"/>
        <v>100251.30000000002</v>
      </c>
      <c r="G30" s="32">
        <f t="shared" si="3"/>
        <v>211.93433820265102</v>
      </c>
      <c r="H30" s="32">
        <f t="shared" ref="H30" si="13">SUM(H31)</f>
        <v>146078.70000000001</v>
      </c>
      <c r="I30" s="32">
        <f t="shared" ref="I30" si="14">SUM(I31)</f>
        <v>1475.6</v>
      </c>
      <c r="J30" s="32">
        <f>M30+N30</f>
        <v>0</v>
      </c>
      <c r="K30" s="32">
        <f t="shared" si="4"/>
        <v>-147554.30000000002</v>
      </c>
      <c r="L30" s="32">
        <f t="shared" si="5"/>
        <v>-100</v>
      </c>
      <c r="M30" s="32">
        <f t="shared" ref="M30" si="15">SUM(M31)</f>
        <v>0</v>
      </c>
      <c r="N30" s="32">
        <f t="shared" ref="N30" si="16">SUM(N31)</f>
        <v>0</v>
      </c>
    </row>
    <row r="31" spans="1:14" ht="45" x14ac:dyDescent="0.25">
      <c r="A31" s="8" t="s">
        <v>29</v>
      </c>
      <c r="B31" s="18">
        <v>47303</v>
      </c>
      <c r="C31" s="9">
        <v>46830</v>
      </c>
      <c r="D31" s="9">
        <v>473</v>
      </c>
      <c r="E31" s="18">
        <v>147554.29999999999</v>
      </c>
      <c r="F31" s="9">
        <f t="shared" si="2"/>
        <v>100251.29999999999</v>
      </c>
      <c r="G31" s="9" t="s">
        <v>91</v>
      </c>
      <c r="H31" s="9">
        <v>146078.70000000001</v>
      </c>
      <c r="I31" s="9">
        <v>1475.6</v>
      </c>
      <c r="J31" s="18">
        <v>0</v>
      </c>
      <c r="K31" s="9">
        <f t="shared" si="4"/>
        <v>-147554.29999999999</v>
      </c>
      <c r="L31" s="9">
        <f>J31/E31*100-100</f>
        <v>-100</v>
      </c>
      <c r="M31" s="9">
        <v>0</v>
      </c>
      <c r="N31" s="9">
        <v>0</v>
      </c>
    </row>
    <row r="32" spans="1:14" s="29" customFormat="1" ht="28.5" x14ac:dyDescent="0.25">
      <c r="A32" s="23" t="s">
        <v>30</v>
      </c>
      <c r="B32" s="32">
        <f>C32+D32</f>
        <v>78678.900000000009</v>
      </c>
      <c r="C32" s="32">
        <f>SUM(C33:C34)</f>
        <v>77892.100000000006</v>
      </c>
      <c r="D32" s="32">
        <f>SUM(D33:D34)</f>
        <v>786.8</v>
      </c>
      <c r="E32" s="32">
        <f>H32+I32</f>
        <v>258158.19999999998</v>
      </c>
      <c r="F32" s="32">
        <f t="shared" si="2"/>
        <v>179479.3</v>
      </c>
      <c r="G32" s="33">
        <f t="shared" ref="G32" si="17">E32/B32*100-100</f>
        <v>228.11617854342137</v>
      </c>
      <c r="H32" s="32">
        <f>SUM(H33:H34)</f>
        <v>255576.59999999998</v>
      </c>
      <c r="I32" s="32">
        <f>SUM(I33:I34)</f>
        <v>2581.6</v>
      </c>
      <c r="J32" s="32">
        <f>M32+N32</f>
        <v>365871.8</v>
      </c>
      <c r="K32" s="32">
        <f t="shared" si="4"/>
        <v>107713.60000000001</v>
      </c>
      <c r="L32" s="32">
        <f t="shared" si="5"/>
        <v>41.723873190934881</v>
      </c>
      <c r="M32" s="32">
        <f>SUM(M33:M34)</f>
        <v>362213.1</v>
      </c>
      <c r="N32" s="32">
        <f>SUM(N33:N34)</f>
        <v>3658.7</v>
      </c>
    </row>
    <row r="33" spans="1:14" ht="30" x14ac:dyDescent="0.25">
      <c r="A33" s="8" t="s">
        <v>31</v>
      </c>
      <c r="B33" s="18">
        <v>78678.899999999994</v>
      </c>
      <c r="C33" s="9">
        <v>77892.100000000006</v>
      </c>
      <c r="D33" s="9">
        <v>786.8</v>
      </c>
      <c r="E33" s="18">
        <v>244197.3</v>
      </c>
      <c r="F33" s="9">
        <f>E33-B33</f>
        <v>165518.39999999999</v>
      </c>
      <c r="G33" s="9" t="s">
        <v>91</v>
      </c>
      <c r="H33" s="9">
        <v>241755.3</v>
      </c>
      <c r="I33" s="9">
        <v>2442</v>
      </c>
      <c r="J33" s="18">
        <v>365871.8</v>
      </c>
      <c r="K33" s="9">
        <f t="shared" si="4"/>
        <v>121674.5</v>
      </c>
      <c r="L33" s="9">
        <f>J33/E33*100-100</f>
        <v>49.826308480888201</v>
      </c>
      <c r="M33" s="9">
        <v>362213.1</v>
      </c>
      <c r="N33" s="9">
        <v>3658.7</v>
      </c>
    </row>
    <row r="34" spans="1:14" ht="30" x14ac:dyDescent="0.25">
      <c r="A34" s="8" t="s">
        <v>32</v>
      </c>
      <c r="B34" s="18">
        <f>C34+D34</f>
        <v>0</v>
      </c>
      <c r="C34" s="9">
        <v>0</v>
      </c>
      <c r="D34" s="9">
        <v>0</v>
      </c>
      <c r="E34" s="18">
        <v>13960.9</v>
      </c>
      <c r="F34" s="9">
        <f t="shared" si="2"/>
        <v>13960.9</v>
      </c>
      <c r="G34" s="9" t="s">
        <v>55</v>
      </c>
      <c r="H34" s="9">
        <v>13821.3</v>
      </c>
      <c r="I34" s="9">
        <v>139.6</v>
      </c>
      <c r="J34" s="18">
        <v>0</v>
      </c>
      <c r="K34" s="9">
        <f>J34-E34</f>
        <v>-13960.9</v>
      </c>
      <c r="L34" s="9">
        <f>J34/E34*100-100</f>
        <v>-100</v>
      </c>
      <c r="M34" s="9">
        <v>0</v>
      </c>
      <c r="N34" s="9">
        <v>0</v>
      </c>
    </row>
    <row r="35" spans="1:14" s="29" customFormat="1" ht="28.5" x14ac:dyDescent="0.25">
      <c r="A35" s="23" t="s">
        <v>33</v>
      </c>
      <c r="B35" s="32">
        <f>C35+D35</f>
        <v>3058321.1999999997</v>
      </c>
      <c r="C35" s="32">
        <f>SUM(C36:C38)</f>
        <v>2745878.8</v>
      </c>
      <c r="D35" s="32">
        <f>SUM(D36:D38)</f>
        <v>312442.40000000002</v>
      </c>
      <c r="E35" s="32">
        <f>H35+I35</f>
        <v>747330</v>
      </c>
      <c r="F35" s="32">
        <f t="shared" si="2"/>
        <v>-2310991.1999999997</v>
      </c>
      <c r="G35" s="32">
        <f t="shared" si="3"/>
        <v>-75.564044744548085</v>
      </c>
      <c r="H35" s="32">
        <f>SUM(H36:H38)</f>
        <v>455493.9</v>
      </c>
      <c r="I35" s="32">
        <f>SUM(I36:I38)</f>
        <v>291836.09999999998</v>
      </c>
      <c r="J35" s="32">
        <f>M35+N35</f>
        <v>948689.6</v>
      </c>
      <c r="K35" s="32">
        <f t="shared" si="4"/>
        <v>201359.59999999998</v>
      </c>
      <c r="L35" s="32">
        <f t="shared" si="5"/>
        <v>26.943866832590686</v>
      </c>
      <c r="M35" s="32">
        <f>SUM(M36:M38)</f>
        <v>662150.1</v>
      </c>
      <c r="N35" s="32">
        <f>SUM(N36:N38)</f>
        <v>286539.5</v>
      </c>
    </row>
    <row r="36" spans="1:14" ht="30" x14ac:dyDescent="0.25">
      <c r="A36" s="8" t="s">
        <v>35</v>
      </c>
      <c r="B36" s="24">
        <f t="shared" ref="B36:B38" si="18">C36+D36</f>
        <v>2652637.1999999997</v>
      </c>
      <c r="C36" s="15">
        <v>2340194.7999999998</v>
      </c>
      <c r="D36" s="15">
        <v>312442.40000000002</v>
      </c>
      <c r="E36" s="24">
        <v>391836.1</v>
      </c>
      <c r="F36" s="9">
        <f t="shared" si="2"/>
        <v>-2260801.0999999996</v>
      </c>
      <c r="G36" s="9">
        <f t="shared" si="3"/>
        <v>-85.228432293718868</v>
      </c>
      <c r="H36" s="9">
        <v>100000</v>
      </c>
      <c r="I36" s="9">
        <v>291836.09999999998</v>
      </c>
      <c r="J36" s="18">
        <v>286539.5</v>
      </c>
      <c r="K36" s="9">
        <f t="shared" si="4"/>
        <v>-105296.59999999998</v>
      </c>
      <c r="L36" s="9">
        <f t="shared" si="5"/>
        <v>-26.87261331970177</v>
      </c>
      <c r="M36" s="9">
        <v>0</v>
      </c>
      <c r="N36" s="9">
        <v>286539.5</v>
      </c>
    </row>
    <row r="37" spans="1:14" ht="30" x14ac:dyDescent="0.25">
      <c r="A37" s="8" t="s">
        <v>34</v>
      </c>
      <c r="B37" s="24">
        <f t="shared" si="18"/>
        <v>0</v>
      </c>
      <c r="C37" s="15">
        <v>0</v>
      </c>
      <c r="D37" s="15">
        <v>0</v>
      </c>
      <c r="E37" s="24">
        <v>9000</v>
      </c>
      <c r="F37" s="9">
        <f t="shared" si="2"/>
        <v>9000</v>
      </c>
      <c r="G37" s="9" t="s">
        <v>55</v>
      </c>
      <c r="H37" s="9">
        <v>9000</v>
      </c>
      <c r="I37" s="9">
        <v>0</v>
      </c>
      <c r="J37" s="18">
        <v>42000</v>
      </c>
      <c r="K37" s="9">
        <f t="shared" si="4"/>
        <v>33000</v>
      </c>
      <c r="L37" s="9" t="s">
        <v>101</v>
      </c>
      <c r="M37" s="9">
        <v>42000</v>
      </c>
      <c r="N37" s="9">
        <v>0</v>
      </c>
    </row>
    <row r="38" spans="1:14" ht="30" x14ac:dyDescent="0.25">
      <c r="A38" s="8" t="s">
        <v>36</v>
      </c>
      <c r="B38" s="24">
        <f t="shared" si="18"/>
        <v>405684</v>
      </c>
      <c r="C38" s="15">
        <v>405684</v>
      </c>
      <c r="D38" s="15">
        <v>0</v>
      </c>
      <c r="E38" s="24">
        <v>346493.9</v>
      </c>
      <c r="F38" s="9">
        <f t="shared" si="2"/>
        <v>-59190.099999999977</v>
      </c>
      <c r="G38" s="9">
        <f t="shared" si="3"/>
        <v>-14.590198282406988</v>
      </c>
      <c r="H38" s="9">
        <v>346493.9</v>
      </c>
      <c r="I38" s="9">
        <v>0</v>
      </c>
      <c r="J38" s="18">
        <v>620150.1</v>
      </c>
      <c r="K38" s="9">
        <f t="shared" si="4"/>
        <v>273656.19999999995</v>
      </c>
      <c r="L38" s="9" t="s">
        <v>102</v>
      </c>
      <c r="M38" s="9">
        <v>620150.1</v>
      </c>
      <c r="N38" s="9">
        <v>0</v>
      </c>
    </row>
    <row r="39" spans="1:14" s="31" customFormat="1" ht="31.5" x14ac:dyDescent="0.25">
      <c r="A39" s="30" t="s">
        <v>88</v>
      </c>
      <c r="B39" s="34">
        <f>C39+D39</f>
        <v>17712.5</v>
      </c>
      <c r="C39" s="34">
        <f>SUM(C40)</f>
        <v>17535.400000000001</v>
      </c>
      <c r="D39" s="34">
        <f>SUM(D40)</f>
        <v>177.1</v>
      </c>
      <c r="E39" s="34">
        <f>SUM(E40)</f>
        <v>767894.4</v>
      </c>
      <c r="F39" s="32">
        <f t="shared" si="2"/>
        <v>750181.9</v>
      </c>
      <c r="G39" s="32">
        <f>E39/B39*100-100</f>
        <v>4235.3247706422017</v>
      </c>
      <c r="H39" s="32">
        <f>SUM(H40)</f>
        <v>617715.5</v>
      </c>
      <c r="I39" s="32">
        <f>SUM(I40)</f>
        <v>150178.9</v>
      </c>
      <c r="J39" s="32">
        <f>SUM(M39:N39)</f>
        <v>18030.099999999999</v>
      </c>
      <c r="K39" s="32">
        <f t="shared" si="4"/>
        <v>-749864.3</v>
      </c>
      <c r="L39" s="32">
        <f t="shared" si="5"/>
        <v>-97.652007880250196</v>
      </c>
      <c r="M39" s="32">
        <f>SUM(M40)</f>
        <v>17849.8</v>
      </c>
      <c r="N39" s="32">
        <f>SUM(N40)</f>
        <v>180.3</v>
      </c>
    </row>
    <row r="40" spans="1:14" s="13" customFormat="1" ht="63" x14ac:dyDescent="0.25">
      <c r="A40" s="12" t="s">
        <v>89</v>
      </c>
      <c r="B40" s="24">
        <f>C40+D40</f>
        <v>17712.5</v>
      </c>
      <c r="C40" s="15">
        <v>17535.400000000001</v>
      </c>
      <c r="D40" s="15">
        <v>177.1</v>
      </c>
      <c r="E40" s="24">
        <v>767894.4</v>
      </c>
      <c r="F40" s="9">
        <f t="shared" si="2"/>
        <v>750181.9</v>
      </c>
      <c r="G40" s="9" t="s">
        <v>92</v>
      </c>
      <c r="H40" s="9">
        <v>617715.5</v>
      </c>
      <c r="I40" s="9">
        <v>150178.9</v>
      </c>
      <c r="J40" s="18">
        <v>18030.099999999999</v>
      </c>
      <c r="K40" s="9">
        <f t="shared" si="4"/>
        <v>-749864.3</v>
      </c>
      <c r="L40" s="9">
        <f t="shared" si="5"/>
        <v>-97.652007880250196</v>
      </c>
      <c r="M40" s="9">
        <v>17849.8</v>
      </c>
      <c r="N40" s="9">
        <v>180.3</v>
      </c>
    </row>
    <row r="41" spans="1:14" s="29" customFormat="1" x14ac:dyDescent="0.25">
      <c r="A41" s="23" t="s">
        <v>37</v>
      </c>
      <c r="B41" s="32">
        <f>C41+D41</f>
        <v>2802598</v>
      </c>
      <c r="C41" s="32">
        <f>SUM(C42:C45)</f>
        <v>2701427.1</v>
      </c>
      <c r="D41" s="32">
        <f>SUM(D42:D45)</f>
        <v>101170.9</v>
      </c>
      <c r="E41" s="32">
        <f>H41+I41</f>
        <v>4033511.4000000004</v>
      </c>
      <c r="F41" s="33">
        <f t="shared" si="2"/>
        <v>1230913.4000000004</v>
      </c>
      <c r="G41" s="33">
        <f t="shared" si="3"/>
        <v>43.920440962278576</v>
      </c>
      <c r="H41" s="32">
        <f>SUM(H43:H45)</f>
        <v>3920573.7</v>
      </c>
      <c r="I41" s="32">
        <f>SUM(I43:I45)</f>
        <v>112937.7</v>
      </c>
      <c r="J41" s="32">
        <f>M41+N41</f>
        <v>2175492.6</v>
      </c>
      <c r="K41" s="32">
        <f t="shared" si="4"/>
        <v>-1858018.8000000003</v>
      </c>
      <c r="L41" s="32">
        <f t="shared" si="5"/>
        <v>-46.064548125486894</v>
      </c>
      <c r="M41" s="32">
        <f>SUM(M43:M45)</f>
        <v>2166990.6</v>
      </c>
      <c r="N41" s="32">
        <f>SUM(N43:N45)</f>
        <v>8502</v>
      </c>
    </row>
    <row r="42" spans="1:14" s="14" customFormat="1" ht="30" x14ac:dyDescent="0.25">
      <c r="A42" s="8" t="s">
        <v>59</v>
      </c>
      <c r="B42" s="18">
        <v>101935.4</v>
      </c>
      <c r="C42" s="9">
        <v>100916</v>
      </c>
      <c r="D42" s="9">
        <v>1019.4</v>
      </c>
      <c r="E42" s="18">
        <v>0</v>
      </c>
      <c r="F42" s="9">
        <f t="shared" si="2"/>
        <v>-101935.4</v>
      </c>
      <c r="G42" s="9">
        <f t="shared" si="3"/>
        <v>-100</v>
      </c>
      <c r="H42" s="9">
        <v>0</v>
      </c>
      <c r="I42" s="9">
        <v>0</v>
      </c>
      <c r="J42" s="18">
        <v>0</v>
      </c>
      <c r="K42" s="9">
        <f t="shared" si="4"/>
        <v>0</v>
      </c>
      <c r="L42" s="9" t="s">
        <v>55</v>
      </c>
      <c r="M42" s="9">
        <v>0</v>
      </c>
      <c r="N42" s="17">
        <v>0</v>
      </c>
    </row>
    <row r="43" spans="1:14" ht="30" x14ac:dyDescent="0.25">
      <c r="A43" s="8" t="s">
        <v>38</v>
      </c>
      <c r="B43" s="18">
        <v>396901.1</v>
      </c>
      <c r="C43" s="9">
        <v>305170.90000000002</v>
      </c>
      <c r="D43" s="9">
        <v>91730.2</v>
      </c>
      <c r="E43" s="18">
        <v>1719193.7</v>
      </c>
      <c r="F43" s="9">
        <f t="shared" si="2"/>
        <v>1322292.6000000001</v>
      </c>
      <c r="G43" s="9" t="s">
        <v>93</v>
      </c>
      <c r="H43" s="9">
        <v>1616042.1</v>
      </c>
      <c r="I43" s="9">
        <v>103151.6</v>
      </c>
      <c r="J43" s="18">
        <v>0</v>
      </c>
      <c r="K43" s="9">
        <f t="shared" si="4"/>
        <v>-1719193.7</v>
      </c>
      <c r="L43" s="9">
        <f t="shared" si="5"/>
        <v>-100</v>
      </c>
      <c r="M43" s="9">
        <v>0</v>
      </c>
      <c r="N43" s="9">
        <v>0</v>
      </c>
    </row>
    <row r="44" spans="1:14" ht="30" x14ac:dyDescent="0.25">
      <c r="A44" s="8" t="s">
        <v>39</v>
      </c>
      <c r="B44" s="18">
        <v>2055710.6</v>
      </c>
      <c r="C44" s="9">
        <v>2049769.8</v>
      </c>
      <c r="D44" s="9">
        <v>5940.8</v>
      </c>
      <c r="E44" s="18">
        <v>2183727.2999999998</v>
      </c>
      <c r="F44" s="9">
        <f t="shared" si="2"/>
        <v>128016.69999999972</v>
      </c>
      <c r="G44" s="9">
        <f t="shared" si="3"/>
        <v>6.2273697474732046</v>
      </c>
      <c r="H44" s="9">
        <v>2175247.1</v>
      </c>
      <c r="I44" s="9">
        <v>8480.2000000000007</v>
      </c>
      <c r="J44" s="18">
        <v>2175492.6</v>
      </c>
      <c r="K44" s="9">
        <f t="shared" si="4"/>
        <v>-8234.6999999997206</v>
      </c>
      <c r="L44" s="9">
        <f t="shared" si="5"/>
        <v>-0.37709378822161455</v>
      </c>
      <c r="M44" s="9">
        <v>2166990.6</v>
      </c>
      <c r="N44" s="9">
        <v>8502</v>
      </c>
    </row>
    <row r="45" spans="1:14" ht="32.25" customHeight="1" x14ac:dyDescent="0.25">
      <c r="A45" s="8" t="s">
        <v>40</v>
      </c>
      <c r="B45" s="18">
        <v>248050.9</v>
      </c>
      <c r="C45" s="9">
        <v>245570.4</v>
      </c>
      <c r="D45" s="9">
        <v>2480.5</v>
      </c>
      <c r="E45" s="18">
        <v>130590.39999999999</v>
      </c>
      <c r="F45" s="9">
        <f t="shared" si="2"/>
        <v>-117460.5</v>
      </c>
      <c r="G45" s="9">
        <f t="shared" si="3"/>
        <v>-47.353385938128021</v>
      </c>
      <c r="H45" s="9">
        <v>129284.5</v>
      </c>
      <c r="I45" s="9">
        <v>1305.9000000000001</v>
      </c>
      <c r="J45" s="18">
        <f t="shared" ref="J45" si="19">M45+N45</f>
        <v>0</v>
      </c>
      <c r="K45" s="9">
        <f t="shared" si="4"/>
        <v>-130590.39999999999</v>
      </c>
      <c r="L45" s="9">
        <f t="shared" si="5"/>
        <v>-100</v>
      </c>
      <c r="M45" s="9">
        <v>0</v>
      </c>
      <c r="N45" s="9">
        <v>0</v>
      </c>
    </row>
    <row r="46" spans="1:14" s="29" customFormat="1" x14ac:dyDescent="0.25">
      <c r="A46" s="23" t="s">
        <v>41</v>
      </c>
      <c r="B46" s="32">
        <f>C46+D46</f>
        <v>3184687.5</v>
      </c>
      <c r="C46" s="32">
        <f>SUM(C47:C51)</f>
        <v>2851545</v>
      </c>
      <c r="D46" s="32">
        <f>SUM(D47:D51)</f>
        <v>333142.5</v>
      </c>
      <c r="E46" s="32">
        <f>H46+I46</f>
        <v>3988075</v>
      </c>
      <c r="F46" s="32">
        <f t="shared" si="2"/>
        <v>803387.5</v>
      </c>
      <c r="G46" s="32">
        <f t="shared" si="3"/>
        <v>25.22657246590127</v>
      </c>
      <c r="H46" s="32">
        <f>SUM(H47:H51)</f>
        <v>3216840.6</v>
      </c>
      <c r="I46" s="32">
        <f>SUM(I47:I51)</f>
        <v>771234.4</v>
      </c>
      <c r="J46" s="32">
        <f>M46+N46</f>
        <v>4714634.5999999996</v>
      </c>
      <c r="K46" s="32">
        <f t="shared" si="4"/>
        <v>726559.59999999963</v>
      </c>
      <c r="L46" s="32">
        <f t="shared" si="5"/>
        <v>18.218303316763084</v>
      </c>
      <c r="M46" s="32">
        <f>SUM(M47:M51)</f>
        <v>3776622.5</v>
      </c>
      <c r="N46" s="32">
        <f>SUM(N47:N51)</f>
        <v>938012.1</v>
      </c>
    </row>
    <row r="47" spans="1:14" ht="30" x14ac:dyDescent="0.25">
      <c r="A47" s="8" t="s">
        <v>42</v>
      </c>
      <c r="B47" s="18">
        <f t="shared" ref="B47:B51" si="20">C47+D47</f>
        <v>1369957.3</v>
      </c>
      <c r="C47" s="9">
        <v>1290917.7</v>
      </c>
      <c r="D47" s="9">
        <v>79039.599999999991</v>
      </c>
      <c r="E47" s="18">
        <v>1398141.7</v>
      </c>
      <c r="F47" s="9">
        <f t="shared" si="2"/>
        <v>28184.399999999907</v>
      </c>
      <c r="G47" s="9">
        <f t="shared" si="3"/>
        <v>2.0573195967494655</v>
      </c>
      <c r="H47" s="9">
        <v>1384160.3</v>
      </c>
      <c r="I47" s="9">
        <v>13981.4</v>
      </c>
      <c r="J47" s="18">
        <v>1150897.1000000001</v>
      </c>
      <c r="K47" s="9">
        <f t="shared" si="4"/>
        <v>-247244.59999999986</v>
      </c>
      <c r="L47" s="9">
        <f t="shared" si="5"/>
        <v>-17.683801291385549</v>
      </c>
      <c r="M47" s="9">
        <v>1139388.1000000001</v>
      </c>
      <c r="N47" s="9">
        <v>11509</v>
      </c>
    </row>
    <row r="48" spans="1:14" ht="30" x14ac:dyDescent="0.25">
      <c r="A48" s="8" t="s">
        <v>45</v>
      </c>
      <c r="B48" s="18">
        <f t="shared" si="20"/>
        <v>530758.19999999995</v>
      </c>
      <c r="C48" s="9">
        <v>498912.7</v>
      </c>
      <c r="D48" s="9">
        <v>31845.5</v>
      </c>
      <c r="E48" s="18">
        <v>550845.1</v>
      </c>
      <c r="F48" s="9">
        <f t="shared" si="2"/>
        <v>20086.900000000023</v>
      </c>
      <c r="G48" s="9">
        <f t="shared" si="3"/>
        <v>3.7845670589733658</v>
      </c>
      <c r="H48" s="9">
        <v>517794.4</v>
      </c>
      <c r="I48" s="9">
        <v>33050.699999999997</v>
      </c>
      <c r="J48" s="18">
        <v>587226.69999999995</v>
      </c>
      <c r="K48" s="9">
        <f t="shared" si="4"/>
        <v>36381.599999999977</v>
      </c>
      <c r="L48" s="9">
        <f t="shared" si="5"/>
        <v>6.6046879603721749</v>
      </c>
      <c r="M48" s="9">
        <v>551993.1</v>
      </c>
      <c r="N48" s="9">
        <v>35233.599999999999</v>
      </c>
    </row>
    <row r="49" spans="1:14" ht="30" x14ac:dyDescent="0.25">
      <c r="A49" s="8" t="s">
        <v>44</v>
      </c>
      <c r="B49" s="18">
        <f t="shared" si="20"/>
        <v>322513.3</v>
      </c>
      <c r="C49" s="9">
        <v>319288.09999999998</v>
      </c>
      <c r="D49" s="9">
        <v>3225.2</v>
      </c>
      <c r="E49" s="18">
        <v>235839.3</v>
      </c>
      <c r="F49" s="9">
        <f t="shared" si="2"/>
        <v>-86674</v>
      </c>
      <c r="G49" s="9">
        <f t="shared" si="3"/>
        <v>-26.874550599928753</v>
      </c>
      <c r="H49" s="9">
        <v>233480.9</v>
      </c>
      <c r="I49" s="9">
        <v>2358.4</v>
      </c>
      <c r="J49" s="18">
        <v>193175.4</v>
      </c>
      <c r="K49" s="9">
        <f t="shared" si="4"/>
        <v>-42663.899999999994</v>
      </c>
      <c r="L49" s="9">
        <f t="shared" si="5"/>
        <v>-18.09024195712928</v>
      </c>
      <c r="M49" s="9">
        <v>191243.6</v>
      </c>
      <c r="N49" s="9">
        <v>1931.8</v>
      </c>
    </row>
    <row r="50" spans="1:14" ht="30" x14ac:dyDescent="0.25">
      <c r="A50" s="8" t="s">
        <v>46</v>
      </c>
      <c r="B50" s="18">
        <f t="shared" si="20"/>
        <v>727291.5</v>
      </c>
      <c r="C50" s="9">
        <v>510601</v>
      </c>
      <c r="D50" s="9">
        <v>216690.5</v>
      </c>
      <c r="E50" s="18">
        <v>1231407.7</v>
      </c>
      <c r="F50" s="9">
        <f t="shared" si="2"/>
        <v>504116.19999999995</v>
      </c>
      <c r="G50" s="9" t="s">
        <v>94</v>
      </c>
      <c r="H50" s="9">
        <v>515282.1</v>
      </c>
      <c r="I50" s="9">
        <v>716125.6</v>
      </c>
      <c r="J50" s="18">
        <v>2221350.7000000002</v>
      </c>
      <c r="K50" s="9">
        <f t="shared" si="4"/>
        <v>989943.00000000023</v>
      </c>
      <c r="L50" s="9" t="s">
        <v>102</v>
      </c>
      <c r="M50" s="9">
        <v>1337632.7</v>
      </c>
      <c r="N50" s="9">
        <v>883718</v>
      </c>
    </row>
    <row r="51" spans="1:14" ht="30" x14ac:dyDescent="0.25">
      <c r="A51" s="8" t="s">
        <v>43</v>
      </c>
      <c r="B51" s="18">
        <f t="shared" si="20"/>
        <v>234167.2</v>
      </c>
      <c r="C51" s="9">
        <v>231825.5</v>
      </c>
      <c r="D51" s="9">
        <v>2341.6999999999998</v>
      </c>
      <c r="E51" s="18">
        <v>571841.19999999995</v>
      </c>
      <c r="F51" s="9">
        <f t="shared" si="2"/>
        <v>337673.99999999994</v>
      </c>
      <c r="G51" s="9" t="s">
        <v>95</v>
      </c>
      <c r="H51" s="9">
        <v>566122.9</v>
      </c>
      <c r="I51" s="9">
        <v>5718.3</v>
      </c>
      <c r="J51" s="18">
        <v>561984.69999999995</v>
      </c>
      <c r="K51" s="9">
        <f t="shared" si="4"/>
        <v>-9856.5</v>
      </c>
      <c r="L51" s="9">
        <f t="shared" si="5"/>
        <v>-1.7236428574926066</v>
      </c>
      <c r="M51" s="9">
        <v>556365</v>
      </c>
      <c r="N51" s="9">
        <v>5619.7</v>
      </c>
    </row>
    <row r="52" spans="1:14" ht="28.5" x14ac:dyDescent="0.25">
      <c r="A52" s="23" t="s">
        <v>47</v>
      </c>
      <c r="B52" s="32">
        <f>C52+D52</f>
        <v>0</v>
      </c>
      <c r="C52" s="32">
        <f>SUM(C53)</f>
        <v>0</v>
      </c>
      <c r="D52" s="32">
        <f>SUM(D53)</f>
        <v>0</v>
      </c>
      <c r="E52" s="32">
        <f>H52+I52</f>
        <v>0</v>
      </c>
      <c r="F52" s="32" t="s">
        <v>55</v>
      </c>
      <c r="G52" s="32" t="s">
        <v>55</v>
      </c>
      <c r="H52" s="32">
        <f t="shared" ref="H52" si="21">SUM(H53)</f>
        <v>0</v>
      </c>
      <c r="I52" s="32">
        <f t="shared" ref="I52" si="22">SUM(I53)</f>
        <v>0</v>
      </c>
      <c r="J52" s="32">
        <f>M52+N52</f>
        <v>949495</v>
      </c>
      <c r="K52" s="32">
        <f t="shared" si="4"/>
        <v>949495</v>
      </c>
      <c r="L52" s="32" t="s">
        <v>55</v>
      </c>
      <c r="M52" s="32">
        <f t="shared" ref="M52" si="23">SUM(M53)</f>
        <v>940000</v>
      </c>
      <c r="N52" s="32">
        <f t="shared" ref="N52" si="24">SUM(N53)</f>
        <v>9495</v>
      </c>
    </row>
    <row r="53" spans="1:14" ht="33" customHeight="1" x14ac:dyDescent="0.25">
      <c r="A53" s="8" t="s">
        <v>48</v>
      </c>
      <c r="B53" s="18">
        <v>0</v>
      </c>
      <c r="C53" s="9">
        <v>0</v>
      </c>
      <c r="D53" s="9">
        <v>0</v>
      </c>
      <c r="E53" s="18">
        <f t="shared" ref="E53" si="25">H53+I53</f>
        <v>0</v>
      </c>
      <c r="F53" s="9" t="s">
        <v>55</v>
      </c>
      <c r="G53" s="9" t="s">
        <v>55</v>
      </c>
      <c r="H53" s="9">
        <v>0</v>
      </c>
      <c r="I53" s="9">
        <v>0</v>
      </c>
      <c r="J53" s="18">
        <v>949495</v>
      </c>
      <c r="K53" s="9">
        <f t="shared" si="4"/>
        <v>949495</v>
      </c>
      <c r="L53" s="9" t="s">
        <v>55</v>
      </c>
      <c r="M53" s="22">
        <v>940000</v>
      </c>
      <c r="N53" s="22">
        <v>9495</v>
      </c>
    </row>
    <row r="54" spans="1:14" s="19" customFormat="1" ht="33" customHeight="1" x14ac:dyDescent="0.25">
      <c r="A54" s="25" t="s">
        <v>87</v>
      </c>
      <c r="B54" s="26">
        <f>C54+D54</f>
        <v>28333112.399999999</v>
      </c>
      <c r="C54" s="26">
        <f>C8+C17+C19+C25+C30+C32+C35+C41+C46+C52+C39</f>
        <v>20822017.5</v>
      </c>
      <c r="D54" s="26">
        <f>D8+D17+D19+D25+D30+D32+D35+D41+D46+D52+D39</f>
        <v>7511094.9000000004</v>
      </c>
      <c r="E54" s="26">
        <f t="shared" ref="E54" si="26">E8+E17+E19+E25+E30+E32+E35+E41+E46+E52+E39</f>
        <v>26895527.5</v>
      </c>
      <c r="F54" s="26">
        <f>E54-B54</f>
        <v>-1437584.8999999985</v>
      </c>
      <c r="G54" s="26">
        <f>E54/B54*100-100</f>
        <v>-5.0738686230602781</v>
      </c>
      <c r="H54" s="26">
        <f>H8+H17+H19+H25+H30+H32+H35+H41+H46+H52+H39</f>
        <v>20939505.599999998</v>
      </c>
      <c r="I54" s="26">
        <f t="shared" ref="I54:J54" si="27">I8+I17+I19+I25+I30+I32+I35+I41+I46+I52+I39</f>
        <v>5956021.9000000004</v>
      </c>
      <c r="J54" s="26">
        <f t="shared" si="27"/>
        <v>26700881.100000009</v>
      </c>
      <c r="K54" s="26">
        <f>J54-E54</f>
        <v>-194646.39999999106</v>
      </c>
      <c r="L54" s="26">
        <f>J54/E54*100-100</f>
        <v>-0.72371289241303316</v>
      </c>
      <c r="M54" s="26">
        <f>M8+M17+M19+M25+M30+M32+M35+M41+M46+M52+M39</f>
        <v>21301513.800000001</v>
      </c>
      <c r="N54" s="26">
        <f>N8+N17+N19+N25+N30+N32+N35+N41+N46+N52+N39</f>
        <v>5399367.2999999998</v>
      </c>
    </row>
    <row r="55" spans="1:14" s="20" customFormat="1" ht="33" customHeight="1" x14ac:dyDescent="0.25">
      <c r="A55" s="6" t="s">
        <v>60</v>
      </c>
      <c r="B55" s="7">
        <f>SUM(C55:D55)</f>
        <v>12900790.199999999</v>
      </c>
      <c r="C55" s="7">
        <f>SUM(C56:C81)</f>
        <v>4485310.8</v>
      </c>
      <c r="D55" s="7">
        <f>SUM(D56:D81)</f>
        <v>8415479.4000000004</v>
      </c>
      <c r="E55" s="7">
        <f>SUM(H55:I55)</f>
        <v>12021318.100000001</v>
      </c>
      <c r="F55" s="7">
        <f>E55-B55</f>
        <v>-879472.09999999776</v>
      </c>
      <c r="G55" s="7">
        <f>E55/B55*100-100</f>
        <v>-6.8171955854300847</v>
      </c>
      <c r="H55" s="7">
        <f>SUM(H56:H81)</f>
        <v>3901407.5000000005</v>
      </c>
      <c r="I55" s="7">
        <f>SUM(I56:I81)</f>
        <v>8119910.6000000015</v>
      </c>
      <c r="J55" s="7">
        <f>SUM(M55:N55)</f>
        <v>9682277.5999999978</v>
      </c>
      <c r="K55" s="7">
        <f>J55-E55</f>
        <v>-2339040.5000000037</v>
      </c>
      <c r="L55" s="7">
        <f>J55/E55*100-100</f>
        <v>-19.457437866152162</v>
      </c>
      <c r="M55" s="7">
        <f>SUM(M56:M81)</f>
        <v>3051788.399999999</v>
      </c>
      <c r="N55" s="7">
        <f>SUM(N56:N81)</f>
        <v>6630489.1999999993</v>
      </c>
    </row>
    <row r="56" spans="1:14" s="20" customFormat="1" ht="45" x14ac:dyDescent="0.25">
      <c r="A56" s="8" t="s">
        <v>61</v>
      </c>
      <c r="B56" s="24">
        <f t="shared" ref="B56:B81" si="28">C56+D56</f>
        <v>20000</v>
      </c>
      <c r="C56" s="16">
        <v>15000</v>
      </c>
      <c r="D56" s="16">
        <v>5000</v>
      </c>
      <c r="E56" s="24">
        <v>0</v>
      </c>
      <c r="F56" s="9">
        <f t="shared" ref="F56:F82" si="29">E56-B56</f>
        <v>-20000</v>
      </c>
      <c r="G56" s="9">
        <f t="shared" ref="G56:G82" si="30">E56/B56*100-100</f>
        <v>-100</v>
      </c>
      <c r="H56" s="9">
        <v>0</v>
      </c>
      <c r="I56" s="9">
        <v>0</v>
      </c>
      <c r="J56" s="18">
        <v>0</v>
      </c>
      <c r="K56" s="9">
        <f>J56-E56</f>
        <v>0</v>
      </c>
      <c r="L56" s="9" t="s">
        <v>55</v>
      </c>
      <c r="M56" s="9">
        <v>0</v>
      </c>
      <c r="N56" s="9">
        <v>0</v>
      </c>
    </row>
    <row r="57" spans="1:14" s="20" customFormat="1" ht="60" x14ac:dyDescent="0.25">
      <c r="A57" s="8" t="s">
        <v>62</v>
      </c>
      <c r="B57" s="24">
        <f t="shared" si="28"/>
        <v>20000</v>
      </c>
      <c r="C57" s="16">
        <v>15000</v>
      </c>
      <c r="D57" s="16">
        <v>5000</v>
      </c>
      <c r="E57" s="24">
        <v>0</v>
      </c>
      <c r="F57" s="9">
        <f t="shared" si="29"/>
        <v>-20000</v>
      </c>
      <c r="G57" s="9">
        <f t="shared" si="30"/>
        <v>-100</v>
      </c>
      <c r="H57" s="9">
        <v>0</v>
      </c>
      <c r="I57" s="9">
        <v>0</v>
      </c>
      <c r="J57" s="18">
        <v>0</v>
      </c>
      <c r="K57" s="9">
        <f t="shared" ref="K57:K81" si="31">J57-E57</f>
        <v>0</v>
      </c>
      <c r="L57" s="9" t="s">
        <v>55</v>
      </c>
      <c r="M57" s="9">
        <v>0</v>
      </c>
      <c r="N57" s="9">
        <v>0</v>
      </c>
    </row>
    <row r="58" spans="1:14" s="20" customFormat="1" ht="60" x14ac:dyDescent="0.25">
      <c r="A58" s="8" t="s">
        <v>63</v>
      </c>
      <c r="B58" s="24">
        <f t="shared" si="28"/>
        <v>1227937.1000000001</v>
      </c>
      <c r="C58" s="16">
        <v>0</v>
      </c>
      <c r="D58" s="16">
        <v>1227937.1000000001</v>
      </c>
      <c r="E58" s="24">
        <v>1492062.9</v>
      </c>
      <c r="F58" s="9">
        <f t="shared" si="29"/>
        <v>264125.79999999981</v>
      </c>
      <c r="G58" s="9">
        <f t="shared" si="30"/>
        <v>21.509717395133649</v>
      </c>
      <c r="H58" s="9">
        <v>0</v>
      </c>
      <c r="I58" s="9">
        <v>1492062.9</v>
      </c>
      <c r="J58" s="18">
        <v>560000</v>
      </c>
      <c r="K58" s="9">
        <f t="shared" si="31"/>
        <v>-932062.89999999991</v>
      </c>
      <c r="L58" s="9">
        <f>J58/E58*100-100</f>
        <v>-62.468070213393815</v>
      </c>
      <c r="M58" s="9">
        <v>0</v>
      </c>
      <c r="N58" s="9">
        <v>560000</v>
      </c>
    </row>
    <row r="59" spans="1:14" s="20" customFormat="1" ht="45" x14ac:dyDescent="0.25">
      <c r="A59" s="8" t="s">
        <v>64</v>
      </c>
      <c r="B59" s="24">
        <f t="shared" si="28"/>
        <v>888298.89999999991</v>
      </c>
      <c r="C59" s="16">
        <v>379203.39999999997</v>
      </c>
      <c r="D59" s="16">
        <v>509095.49999999988</v>
      </c>
      <c r="E59" s="24">
        <v>859767.3</v>
      </c>
      <c r="F59" s="9">
        <f t="shared" si="29"/>
        <v>-28531.59999999986</v>
      </c>
      <c r="G59" s="9">
        <f t="shared" si="30"/>
        <v>-3.2119368829568344</v>
      </c>
      <c r="H59" s="9">
        <v>379425.3</v>
      </c>
      <c r="I59" s="9">
        <v>480141.99999999988</v>
      </c>
      <c r="J59" s="18">
        <v>837313.6</v>
      </c>
      <c r="K59" s="9">
        <f t="shared" si="31"/>
        <v>-22453.70000000007</v>
      </c>
      <c r="L59" s="9">
        <f>J59/E59*100-100</f>
        <v>-2.6116019997504054</v>
      </c>
      <c r="M59" s="9">
        <v>379623.5</v>
      </c>
      <c r="N59" s="9">
        <v>457690.09999999992</v>
      </c>
    </row>
    <row r="60" spans="1:14" s="20" customFormat="1" ht="45" x14ac:dyDescent="0.25">
      <c r="A60" s="8" t="s">
        <v>65</v>
      </c>
      <c r="B60" s="24">
        <f t="shared" si="28"/>
        <v>92405.2</v>
      </c>
      <c r="C60" s="16">
        <v>86860.9</v>
      </c>
      <c r="D60" s="16">
        <v>5544.2999999999993</v>
      </c>
      <c r="E60" s="24">
        <v>0</v>
      </c>
      <c r="F60" s="9">
        <f t="shared" si="29"/>
        <v>-92405.2</v>
      </c>
      <c r="G60" s="9">
        <f t="shared" si="30"/>
        <v>-100</v>
      </c>
      <c r="H60" s="9">
        <v>0</v>
      </c>
      <c r="I60" s="9">
        <v>0</v>
      </c>
      <c r="J60" s="18">
        <v>0</v>
      </c>
      <c r="K60" s="9">
        <f t="shared" si="31"/>
        <v>0</v>
      </c>
      <c r="L60" s="9" t="s">
        <v>55</v>
      </c>
      <c r="M60" s="9">
        <v>0</v>
      </c>
      <c r="N60" s="9">
        <v>0</v>
      </c>
    </row>
    <row r="61" spans="1:14" s="20" customFormat="1" ht="45" x14ac:dyDescent="0.25">
      <c r="A61" s="8" t="s">
        <v>66</v>
      </c>
      <c r="B61" s="24">
        <f t="shared" si="28"/>
        <v>1602228</v>
      </c>
      <c r="C61" s="16">
        <v>1426520</v>
      </c>
      <c r="D61" s="16">
        <v>175708</v>
      </c>
      <c r="E61" s="24">
        <v>247544.3</v>
      </c>
      <c r="F61" s="9">
        <f t="shared" si="29"/>
        <v>-1354683.7</v>
      </c>
      <c r="G61" s="9">
        <f t="shared" si="30"/>
        <v>-84.549995381431359</v>
      </c>
      <c r="H61" s="9">
        <v>229418.9</v>
      </c>
      <c r="I61" s="9">
        <v>18125.400000000001</v>
      </c>
      <c r="J61" s="18">
        <v>180851.1</v>
      </c>
      <c r="K61" s="9">
        <f t="shared" si="31"/>
        <v>-66693.199999999983</v>
      </c>
      <c r="L61" s="9">
        <f>J61/E61*100-100</f>
        <v>-26.941925142287658</v>
      </c>
      <c r="M61" s="9">
        <v>170000</v>
      </c>
      <c r="N61" s="9">
        <v>10851.1</v>
      </c>
    </row>
    <row r="62" spans="1:14" s="20" customFormat="1" ht="33" customHeight="1" x14ac:dyDescent="0.25">
      <c r="A62" s="8" t="s">
        <v>67</v>
      </c>
      <c r="B62" s="24">
        <f t="shared" si="28"/>
        <v>20440.599999999999</v>
      </c>
      <c r="C62" s="16">
        <v>0</v>
      </c>
      <c r="D62" s="16">
        <v>20440.599999999999</v>
      </c>
      <c r="E62" s="24">
        <v>0</v>
      </c>
      <c r="F62" s="9">
        <f t="shared" si="29"/>
        <v>-20440.599999999999</v>
      </c>
      <c r="G62" s="9">
        <f t="shared" si="30"/>
        <v>-100</v>
      </c>
      <c r="H62" s="9">
        <v>0</v>
      </c>
      <c r="I62" s="9">
        <v>0</v>
      </c>
      <c r="J62" s="18">
        <v>0</v>
      </c>
      <c r="K62" s="9">
        <f t="shared" si="31"/>
        <v>0</v>
      </c>
      <c r="L62" s="9" t="s">
        <v>55</v>
      </c>
      <c r="M62" s="9">
        <v>0</v>
      </c>
      <c r="N62" s="9">
        <v>0</v>
      </c>
    </row>
    <row r="63" spans="1:14" s="20" customFormat="1" ht="33" customHeight="1" x14ac:dyDescent="0.25">
      <c r="A63" s="8" t="s">
        <v>68</v>
      </c>
      <c r="B63" s="24">
        <f t="shared" si="28"/>
        <v>34513.9</v>
      </c>
      <c r="C63" s="16">
        <v>32443.1</v>
      </c>
      <c r="D63" s="16">
        <v>2070.8000000000002</v>
      </c>
      <c r="E63" s="24">
        <v>71361.8</v>
      </c>
      <c r="F63" s="9">
        <f t="shared" si="29"/>
        <v>36847.9</v>
      </c>
      <c r="G63" s="9" t="s">
        <v>96</v>
      </c>
      <c r="H63" s="9">
        <v>67080.100000000006</v>
      </c>
      <c r="I63" s="9">
        <v>4281.7</v>
      </c>
      <c r="J63" s="18">
        <v>0</v>
      </c>
      <c r="K63" s="9">
        <f t="shared" si="31"/>
        <v>-71361.8</v>
      </c>
      <c r="L63" s="9">
        <f t="shared" ref="L63:L78" si="32">J63/E63*100-100</f>
        <v>-100</v>
      </c>
      <c r="M63" s="9">
        <v>0</v>
      </c>
      <c r="N63" s="9">
        <v>0</v>
      </c>
    </row>
    <row r="64" spans="1:14" s="20" customFormat="1" ht="33" customHeight="1" x14ac:dyDescent="0.25">
      <c r="A64" s="8" t="s">
        <v>69</v>
      </c>
      <c r="B64" s="24">
        <f t="shared" si="28"/>
        <v>2423612.8000000003</v>
      </c>
      <c r="C64" s="16">
        <v>309916.2</v>
      </c>
      <c r="D64" s="16">
        <v>2113696.6</v>
      </c>
      <c r="E64" s="24">
        <v>2433809</v>
      </c>
      <c r="F64" s="9">
        <f t="shared" si="29"/>
        <v>10196.199999999721</v>
      </c>
      <c r="G64" s="9">
        <f t="shared" si="30"/>
        <v>0.4207025148571546</v>
      </c>
      <c r="H64" s="9">
        <v>341925</v>
      </c>
      <c r="I64" s="9">
        <v>2091884</v>
      </c>
      <c r="J64" s="18">
        <v>2421680.7999999998</v>
      </c>
      <c r="K64" s="9">
        <f t="shared" si="31"/>
        <v>-12128.200000000186</v>
      </c>
      <c r="L64" s="9">
        <f>J64/E64*100-100</f>
        <v>-0.49832176641635328</v>
      </c>
      <c r="M64" s="9">
        <v>306789</v>
      </c>
      <c r="N64" s="9">
        <v>2114891.7999999998</v>
      </c>
    </row>
    <row r="65" spans="1:14" s="20" customFormat="1" ht="33" customHeight="1" x14ac:dyDescent="0.25">
      <c r="A65" s="8" t="s">
        <v>70</v>
      </c>
      <c r="B65" s="24">
        <f t="shared" si="28"/>
        <v>123816.6</v>
      </c>
      <c r="C65" s="16">
        <v>88319</v>
      </c>
      <c r="D65" s="16">
        <v>35497.599999999999</v>
      </c>
      <c r="E65" s="24">
        <v>608803.1</v>
      </c>
      <c r="F65" s="9">
        <f t="shared" si="29"/>
        <v>484986.5</v>
      </c>
      <c r="G65" s="9" t="s">
        <v>97</v>
      </c>
      <c r="H65" s="9">
        <v>45375.600000000006</v>
      </c>
      <c r="I65" s="9">
        <v>563427.49999999988</v>
      </c>
      <c r="J65" s="18">
        <v>627163.9</v>
      </c>
      <c r="K65" s="9">
        <f t="shared" si="31"/>
        <v>18360.800000000047</v>
      </c>
      <c r="L65" s="9">
        <f t="shared" si="32"/>
        <v>3.0158847745683346</v>
      </c>
      <c r="M65" s="9">
        <v>46487.5</v>
      </c>
      <c r="N65" s="9">
        <v>580676.39999999991</v>
      </c>
    </row>
    <row r="66" spans="1:14" s="20" customFormat="1" ht="45" x14ac:dyDescent="0.25">
      <c r="A66" s="8" t="s">
        <v>71</v>
      </c>
      <c r="B66" s="24">
        <f t="shared" si="28"/>
        <v>22776.6</v>
      </c>
      <c r="C66" s="16">
        <v>21410</v>
      </c>
      <c r="D66" s="16">
        <v>1366.6</v>
      </c>
      <c r="E66" s="24">
        <v>25859.7</v>
      </c>
      <c r="F66" s="9">
        <f t="shared" si="29"/>
        <v>3083.1000000000022</v>
      </c>
      <c r="G66" s="9">
        <f t="shared" si="30"/>
        <v>13.536260899344072</v>
      </c>
      <c r="H66" s="9">
        <v>24308.1</v>
      </c>
      <c r="I66" s="9">
        <v>1551.6</v>
      </c>
      <c r="J66" s="18">
        <v>26374.9</v>
      </c>
      <c r="K66" s="9">
        <f t="shared" si="31"/>
        <v>515.20000000000073</v>
      </c>
      <c r="L66" s="9">
        <f t="shared" ref="L66:L73" si="33">J66/E66*100-100</f>
        <v>1.9922891603537636</v>
      </c>
      <c r="M66" s="9">
        <v>24792.400000000001</v>
      </c>
      <c r="N66" s="9">
        <v>1582.5</v>
      </c>
    </row>
    <row r="67" spans="1:14" s="20" customFormat="1" ht="33" customHeight="1" x14ac:dyDescent="0.25">
      <c r="A67" s="8" t="s">
        <v>72</v>
      </c>
      <c r="B67" s="24">
        <f t="shared" si="28"/>
        <v>1417045</v>
      </c>
      <c r="C67" s="16">
        <v>993817.4</v>
      </c>
      <c r="D67" s="16">
        <v>423227.6</v>
      </c>
      <c r="E67" s="24">
        <v>1586178.2</v>
      </c>
      <c r="F67" s="9">
        <f t="shared" si="29"/>
        <v>169133.19999999995</v>
      </c>
      <c r="G67" s="9">
        <f t="shared" si="30"/>
        <v>11.935626603248295</v>
      </c>
      <c r="H67" s="9">
        <v>1433982.5</v>
      </c>
      <c r="I67" s="9">
        <v>152195.70000000001</v>
      </c>
      <c r="J67" s="18">
        <v>626091.80000000005</v>
      </c>
      <c r="K67" s="9">
        <f t="shared" si="31"/>
        <v>-960086.39999999991</v>
      </c>
      <c r="L67" s="9">
        <f t="shared" si="33"/>
        <v>-60.528281122511956</v>
      </c>
      <c r="M67" s="9">
        <v>566017.5</v>
      </c>
      <c r="N67" s="9">
        <v>60074.3</v>
      </c>
    </row>
    <row r="68" spans="1:14" s="20" customFormat="1" ht="45" x14ac:dyDescent="0.25">
      <c r="A68" s="8" t="s">
        <v>73</v>
      </c>
      <c r="B68" s="24">
        <f t="shared" si="28"/>
        <v>775263.10000000009</v>
      </c>
      <c r="C68" s="16">
        <v>592327.80000000005</v>
      </c>
      <c r="D68" s="16">
        <v>182935.3</v>
      </c>
      <c r="E68" s="24">
        <v>640456.5</v>
      </c>
      <c r="F68" s="9">
        <f t="shared" si="29"/>
        <v>-134806.60000000009</v>
      </c>
      <c r="G68" s="9">
        <f t="shared" si="30"/>
        <v>-17.388496885766926</v>
      </c>
      <c r="H68" s="9">
        <v>602029.1</v>
      </c>
      <c r="I68" s="9">
        <v>38427.4</v>
      </c>
      <c r="J68" s="18">
        <v>649259.30000000005</v>
      </c>
      <c r="K68" s="9">
        <f t="shared" si="31"/>
        <v>8802.8000000000466</v>
      </c>
      <c r="L68" s="9">
        <f t="shared" si="33"/>
        <v>1.3744571255034543</v>
      </c>
      <c r="M68" s="9">
        <v>610303.69999999995</v>
      </c>
      <c r="N68" s="9">
        <v>38955.599999999999</v>
      </c>
    </row>
    <row r="69" spans="1:14" s="20" customFormat="1" ht="33" customHeight="1" x14ac:dyDescent="0.25">
      <c r="A69" s="8" t="s">
        <v>74</v>
      </c>
      <c r="B69" s="24">
        <f t="shared" si="28"/>
        <v>524208.89999999997</v>
      </c>
      <c r="C69" s="16">
        <v>109523.09999999999</v>
      </c>
      <c r="D69" s="16">
        <v>414685.8</v>
      </c>
      <c r="E69" s="24">
        <v>1086812.3</v>
      </c>
      <c r="F69" s="9">
        <f t="shared" si="29"/>
        <v>562603.40000000014</v>
      </c>
      <c r="G69" s="9" t="s">
        <v>96</v>
      </c>
      <c r="H69" s="9">
        <v>328189.60000000003</v>
      </c>
      <c r="I69" s="9">
        <v>758622.70000000007</v>
      </c>
      <c r="J69" s="18">
        <v>1327980.8999999999</v>
      </c>
      <c r="K69" s="9">
        <f t="shared" si="31"/>
        <v>241168.59999999986</v>
      </c>
      <c r="L69" s="9">
        <f t="shared" si="33"/>
        <v>22.1904555184</v>
      </c>
      <c r="M69" s="9">
        <v>635644.29999999993</v>
      </c>
      <c r="N69" s="9">
        <v>692336.6</v>
      </c>
    </row>
    <row r="70" spans="1:14" s="20" customFormat="1" ht="33" customHeight="1" x14ac:dyDescent="0.25">
      <c r="A70" s="8" t="s">
        <v>75</v>
      </c>
      <c r="B70" s="24">
        <f t="shared" si="28"/>
        <v>36000</v>
      </c>
      <c r="C70" s="16">
        <v>33840</v>
      </c>
      <c r="D70" s="16">
        <v>2160</v>
      </c>
      <c r="E70" s="24">
        <v>161000</v>
      </c>
      <c r="F70" s="9">
        <f t="shared" si="29"/>
        <v>125000</v>
      </c>
      <c r="G70" s="9" t="s">
        <v>98</v>
      </c>
      <c r="H70" s="9">
        <v>151340</v>
      </c>
      <c r="I70" s="9">
        <v>9660</v>
      </c>
      <c r="J70" s="18">
        <v>104000</v>
      </c>
      <c r="K70" s="9">
        <f t="shared" si="31"/>
        <v>-57000</v>
      </c>
      <c r="L70" s="9">
        <f t="shared" si="33"/>
        <v>-35.403726708074529</v>
      </c>
      <c r="M70" s="9">
        <v>97760</v>
      </c>
      <c r="N70" s="9">
        <v>6240</v>
      </c>
    </row>
    <row r="71" spans="1:14" s="20" customFormat="1" ht="45" x14ac:dyDescent="0.25">
      <c r="A71" s="8" t="s">
        <v>76</v>
      </c>
      <c r="B71" s="24">
        <f t="shared" si="28"/>
        <v>18024.900000000001</v>
      </c>
      <c r="C71" s="16">
        <v>16943.400000000001</v>
      </c>
      <c r="D71" s="16">
        <v>1081.5</v>
      </c>
      <c r="E71" s="24">
        <v>18308.7</v>
      </c>
      <c r="F71" s="9">
        <f t="shared" si="29"/>
        <v>283.79999999999927</v>
      </c>
      <c r="G71" s="9">
        <f t="shared" si="30"/>
        <v>1.5744886240700424</v>
      </c>
      <c r="H71" s="9">
        <v>17210.2</v>
      </c>
      <c r="I71" s="9">
        <v>1098.5</v>
      </c>
      <c r="J71" s="18">
        <v>14417.9</v>
      </c>
      <c r="K71" s="9">
        <f t="shared" si="31"/>
        <v>-3890.8000000000011</v>
      </c>
      <c r="L71" s="9">
        <f t="shared" si="33"/>
        <v>-21.25109920420347</v>
      </c>
      <c r="M71" s="9">
        <v>13552.8</v>
      </c>
      <c r="N71" s="9">
        <v>865.1</v>
      </c>
    </row>
    <row r="72" spans="1:14" s="20" customFormat="1" ht="75" x14ac:dyDescent="0.25">
      <c r="A72" s="8" t="s">
        <v>77</v>
      </c>
      <c r="B72" s="24">
        <f t="shared" si="28"/>
        <v>0</v>
      </c>
      <c r="C72" s="16">
        <v>0</v>
      </c>
      <c r="D72" s="16">
        <v>0</v>
      </c>
      <c r="E72" s="24">
        <v>46040.1</v>
      </c>
      <c r="F72" s="9">
        <f t="shared" si="29"/>
        <v>46040.1</v>
      </c>
      <c r="G72" s="9" t="s">
        <v>55</v>
      </c>
      <c r="H72" s="9">
        <v>43277.7</v>
      </c>
      <c r="I72" s="9">
        <v>2762.4</v>
      </c>
      <c r="J72" s="18">
        <v>25503.5</v>
      </c>
      <c r="K72" s="9">
        <f t="shared" si="31"/>
        <v>-20536.599999999999</v>
      </c>
      <c r="L72" s="9">
        <f t="shared" si="33"/>
        <v>-44.605897902046252</v>
      </c>
      <c r="M72" s="9">
        <v>23973.3</v>
      </c>
      <c r="N72" s="9">
        <v>1530.2</v>
      </c>
    </row>
    <row r="73" spans="1:14" s="20" customFormat="1" ht="33" customHeight="1" x14ac:dyDescent="0.25">
      <c r="A73" s="8" t="s">
        <v>78</v>
      </c>
      <c r="B73" s="24">
        <f t="shared" si="28"/>
        <v>219099</v>
      </c>
      <c r="C73" s="16">
        <v>109549.5</v>
      </c>
      <c r="D73" s="16">
        <v>109549.5</v>
      </c>
      <c r="E73" s="24">
        <v>340460.79999999999</v>
      </c>
      <c r="F73" s="9">
        <f t="shared" si="29"/>
        <v>121361.79999999999</v>
      </c>
      <c r="G73" s="9" t="s">
        <v>99</v>
      </c>
      <c r="H73" s="9">
        <v>170230.39999999999</v>
      </c>
      <c r="I73" s="9">
        <v>170230.39999999999</v>
      </c>
      <c r="J73" s="18">
        <v>340460.79999999999</v>
      </c>
      <c r="K73" s="9">
        <f t="shared" si="31"/>
        <v>0</v>
      </c>
      <c r="L73" s="9">
        <f t="shared" si="33"/>
        <v>0</v>
      </c>
      <c r="M73" s="9">
        <v>170230.39999999999</v>
      </c>
      <c r="N73" s="9">
        <v>170230.39999999999</v>
      </c>
    </row>
    <row r="74" spans="1:14" s="20" customFormat="1" ht="75" x14ac:dyDescent="0.25">
      <c r="A74" s="8" t="s">
        <v>79</v>
      </c>
      <c r="B74" s="24">
        <f t="shared" si="28"/>
        <v>855590.1</v>
      </c>
      <c r="C74" s="16">
        <v>0</v>
      </c>
      <c r="D74" s="16">
        <v>855590.1</v>
      </c>
      <c r="E74" s="24">
        <v>965468.9</v>
      </c>
      <c r="F74" s="9">
        <f t="shared" si="29"/>
        <v>109878.80000000005</v>
      </c>
      <c r="G74" s="9">
        <f t="shared" si="30"/>
        <v>12.842458088283166</v>
      </c>
      <c r="H74" s="9">
        <v>0</v>
      </c>
      <c r="I74" s="9">
        <v>965468.9</v>
      </c>
      <c r="J74" s="18">
        <v>1931451.7</v>
      </c>
      <c r="K74" s="9">
        <f t="shared" si="31"/>
        <v>965982.79999999993</v>
      </c>
      <c r="L74" s="9" t="s">
        <v>103</v>
      </c>
      <c r="M74" s="9">
        <v>0</v>
      </c>
      <c r="N74" s="9">
        <v>1931451.7</v>
      </c>
    </row>
    <row r="75" spans="1:14" s="20" customFormat="1" ht="120" x14ac:dyDescent="0.25">
      <c r="A75" s="8" t="s">
        <v>80</v>
      </c>
      <c r="B75" s="24">
        <f t="shared" si="28"/>
        <v>1619186.8</v>
      </c>
      <c r="C75" s="16">
        <v>0</v>
      </c>
      <c r="D75" s="16">
        <v>1619186.8</v>
      </c>
      <c r="E75" s="24">
        <v>1366502.6</v>
      </c>
      <c r="F75" s="9">
        <f t="shared" si="29"/>
        <v>-252684.19999999995</v>
      </c>
      <c r="G75" s="9">
        <f t="shared" si="30"/>
        <v>-15.605623761260901</v>
      </c>
      <c r="H75" s="9">
        <v>0</v>
      </c>
      <c r="I75" s="9">
        <v>1366502.6</v>
      </c>
      <c r="J75" s="18">
        <v>0</v>
      </c>
      <c r="K75" s="9">
        <f t="shared" si="31"/>
        <v>-1366502.6</v>
      </c>
      <c r="L75" s="9">
        <f>J75/E75*100-100</f>
        <v>-100</v>
      </c>
      <c r="M75" s="9">
        <v>0</v>
      </c>
      <c r="N75" s="9">
        <v>0</v>
      </c>
    </row>
    <row r="76" spans="1:14" s="20" customFormat="1" ht="45" x14ac:dyDescent="0.25">
      <c r="A76" s="8" t="s">
        <v>81</v>
      </c>
      <c r="B76" s="24">
        <f t="shared" si="28"/>
        <v>700000</v>
      </c>
      <c r="C76" s="16">
        <v>0</v>
      </c>
      <c r="D76" s="16">
        <v>700000</v>
      </c>
      <c r="E76" s="24">
        <v>0</v>
      </c>
      <c r="F76" s="9">
        <f t="shared" si="29"/>
        <v>-700000</v>
      </c>
      <c r="G76" s="9">
        <f t="shared" si="30"/>
        <v>-100</v>
      </c>
      <c r="H76" s="9">
        <v>0</v>
      </c>
      <c r="I76" s="9">
        <v>0</v>
      </c>
      <c r="J76" s="18">
        <v>0</v>
      </c>
      <c r="K76" s="9">
        <f t="shared" si="31"/>
        <v>0</v>
      </c>
      <c r="L76" s="9" t="s">
        <v>55</v>
      </c>
      <c r="M76" s="9">
        <v>0</v>
      </c>
      <c r="N76" s="9">
        <v>0</v>
      </c>
    </row>
    <row r="77" spans="1:14" s="20" customFormat="1" ht="45" x14ac:dyDescent="0.25">
      <c r="A77" s="8" t="s">
        <v>82</v>
      </c>
      <c r="B77" s="24">
        <f t="shared" si="28"/>
        <v>34550.5</v>
      </c>
      <c r="C77" s="16">
        <v>34205</v>
      </c>
      <c r="D77" s="16">
        <v>345.5</v>
      </c>
      <c r="E77" s="24">
        <v>0</v>
      </c>
      <c r="F77" s="9">
        <f t="shared" si="29"/>
        <v>-34550.5</v>
      </c>
      <c r="G77" s="9">
        <f t="shared" si="30"/>
        <v>-100</v>
      </c>
      <c r="H77" s="9">
        <v>0</v>
      </c>
      <c r="I77" s="9">
        <v>0</v>
      </c>
      <c r="J77" s="18">
        <v>6680.8</v>
      </c>
      <c r="K77" s="9">
        <f t="shared" si="31"/>
        <v>6680.8</v>
      </c>
      <c r="L77" s="9" t="s">
        <v>55</v>
      </c>
      <c r="M77" s="9">
        <v>6614</v>
      </c>
      <c r="N77" s="9">
        <v>66.8</v>
      </c>
    </row>
    <row r="78" spans="1:14" s="20" customFormat="1" ht="33" customHeight="1" x14ac:dyDescent="0.25">
      <c r="A78" s="8" t="s">
        <v>83</v>
      </c>
      <c r="B78" s="24">
        <f t="shared" si="28"/>
        <v>189376.09999999998</v>
      </c>
      <c r="C78" s="16">
        <v>187482.3</v>
      </c>
      <c r="D78" s="16">
        <v>1893.8</v>
      </c>
      <c r="E78" s="24">
        <v>67615</v>
      </c>
      <c r="F78" s="9">
        <f t="shared" si="29"/>
        <v>-121761.09999999998</v>
      </c>
      <c r="G78" s="9">
        <f t="shared" si="30"/>
        <v>-64.295916961010391</v>
      </c>
      <c r="H78" s="9">
        <v>67615</v>
      </c>
      <c r="I78" s="9">
        <v>0</v>
      </c>
      <c r="J78" s="18">
        <v>0</v>
      </c>
      <c r="K78" s="9">
        <f t="shared" si="31"/>
        <v>-67615</v>
      </c>
      <c r="L78" s="9">
        <f t="shared" si="32"/>
        <v>-100</v>
      </c>
      <c r="M78" s="9">
        <v>0</v>
      </c>
      <c r="N78" s="9">
        <v>0</v>
      </c>
    </row>
    <row r="79" spans="1:14" s="20" customFormat="1" ht="33" customHeight="1" x14ac:dyDescent="0.25">
      <c r="A79" s="8" t="s">
        <v>84</v>
      </c>
      <c r="B79" s="24">
        <f t="shared" si="28"/>
        <v>32141.300000000003</v>
      </c>
      <c r="C79" s="16">
        <v>31819.9</v>
      </c>
      <c r="D79" s="16">
        <v>321.39999999999998</v>
      </c>
      <c r="E79" s="24">
        <v>0</v>
      </c>
      <c r="F79" s="9">
        <f t="shared" si="29"/>
        <v>-32141.300000000003</v>
      </c>
      <c r="G79" s="9">
        <f t="shared" si="30"/>
        <v>-100</v>
      </c>
      <c r="H79" s="9">
        <v>0</v>
      </c>
      <c r="I79" s="9">
        <v>0</v>
      </c>
      <c r="J79" s="18">
        <v>0</v>
      </c>
      <c r="K79" s="9">
        <f t="shared" si="31"/>
        <v>0</v>
      </c>
      <c r="L79" s="9" t="s">
        <v>55</v>
      </c>
      <c r="M79" s="9">
        <v>0</v>
      </c>
      <c r="N79" s="9">
        <v>0</v>
      </c>
    </row>
    <row r="80" spans="1:14" s="20" customFormat="1" ht="75" customHeight="1" x14ac:dyDescent="0.25">
      <c r="A80" s="8" t="s">
        <v>85</v>
      </c>
      <c r="B80" s="24">
        <f t="shared" si="28"/>
        <v>1202</v>
      </c>
      <c r="C80" s="16">
        <v>1129.8</v>
      </c>
      <c r="D80" s="16">
        <v>72.2</v>
      </c>
      <c r="E80" s="24">
        <v>0</v>
      </c>
      <c r="F80" s="9">
        <f t="shared" si="29"/>
        <v>-1202</v>
      </c>
      <c r="G80" s="9">
        <f t="shared" si="30"/>
        <v>-100</v>
      </c>
      <c r="H80" s="9">
        <v>0</v>
      </c>
      <c r="I80" s="9">
        <v>0</v>
      </c>
      <c r="J80" s="18">
        <v>0</v>
      </c>
      <c r="K80" s="9">
        <f t="shared" si="31"/>
        <v>0</v>
      </c>
      <c r="L80" s="9" t="s">
        <v>55</v>
      </c>
      <c r="M80" s="9">
        <v>0</v>
      </c>
      <c r="N80" s="9">
        <v>0</v>
      </c>
    </row>
    <row r="81" spans="1:14" s="13" customFormat="1" ht="75" x14ac:dyDescent="0.25">
      <c r="A81" s="8" t="s">
        <v>86</v>
      </c>
      <c r="B81" s="24">
        <f t="shared" si="28"/>
        <v>3072.8</v>
      </c>
      <c r="C81" s="16">
        <v>0</v>
      </c>
      <c r="D81" s="16">
        <v>3072.8</v>
      </c>
      <c r="E81" s="24">
        <v>3466.9</v>
      </c>
      <c r="F81" s="9">
        <f t="shared" si="29"/>
        <v>394.09999999999991</v>
      </c>
      <c r="G81" s="9">
        <f t="shared" si="30"/>
        <v>12.825436084353029</v>
      </c>
      <c r="H81" s="9">
        <v>0</v>
      </c>
      <c r="I81" s="9">
        <v>3466.9</v>
      </c>
      <c r="J81" s="18">
        <v>3046.6</v>
      </c>
      <c r="K81" s="9">
        <f t="shared" si="31"/>
        <v>-420.30000000000018</v>
      </c>
      <c r="L81" s="9">
        <f>J81/E81*100-100</f>
        <v>-12.123222475410316</v>
      </c>
      <c r="M81" s="9">
        <v>0</v>
      </c>
      <c r="N81" s="9">
        <v>3046.6</v>
      </c>
    </row>
    <row r="82" spans="1:14" ht="27.75" customHeight="1" x14ac:dyDescent="0.25">
      <c r="A82" s="27" t="s">
        <v>5</v>
      </c>
      <c r="B82" s="28">
        <f>C82+D82</f>
        <v>41233902.600000001</v>
      </c>
      <c r="C82" s="28">
        <f>SUM(C54:C55)</f>
        <v>25307328.300000001</v>
      </c>
      <c r="D82" s="28">
        <f>SUM(D54:D55)</f>
        <v>15926574.300000001</v>
      </c>
      <c r="E82" s="28">
        <f>H82+I82</f>
        <v>38916845.600000001</v>
      </c>
      <c r="F82" s="26">
        <f t="shared" si="29"/>
        <v>-2317057</v>
      </c>
      <c r="G82" s="26">
        <f t="shared" si="30"/>
        <v>-5.619300754714402</v>
      </c>
      <c r="H82" s="28">
        <f>SUM(H54:H55)</f>
        <v>24840913.099999998</v>
      </c>
      <c r="I82" s="28">
        <f t="shared" ref="I82" si="34">SUM(I54:I55)</f>
        <v>14075932.500000002</v>
      </c>
      <c r="J82" s="28">
        <f>M82+N82</f>
        <v>36383158.700000003</v>
      </c>
      <c r="K82" s="26">
        <f>J82-E82</f>
        <v>-2533686.8999999985</v>
      </c>
      <c r="L82" s="26">
        <f>J82/E82*100-100</f>
        <v>-6.510514562362161</v>
      </c>
      <c r="M82" s="28">
        <f>SUM(M54:M55)</f>
        <v>24353302.199999999</v>
      </c>
      <c r="N82" s="28">
        <f>SUM(N54:N55)</f>
        <v>12029856.5</v>
      </c>
    </row>
  </sheetData>
  <mergeCells count="14">
    <mergeCell ref="I1:N1"/>
    <mergeCell ref="M5:N5"/>
    <mergeCell ref="A2:N2"/>
    <mergeCell ref="A4:A6"/>
    <mergeCell ref="B4:D4"/>
    <mergeCell ref="E4:I4"/>
    <mergeCell ref="J4:N4"/>
    <mergeCell ref="B5:B6"/>
    <mergeCell ref="C5:D5"/>
    <mergeCell ref="E5:E6"/>
    <mergeCell ref="H5:I5"/>
    <mergeCell ref="J5:J6"/>
    <mergeCell ref="F5:G5"/>
    <mergeCell ref="K5:L5"/>
  </mergeCells>
  <pageMargins left="0.23622047244094491" right="0.23622047244094491" top="0.98425196850393704" bottom="0.39370078740157483" header="0.31496062992125984" footer="0.31496062992125984"/>
  <pageSetup paperSize="9" scale="58" fitToHeight="0" orientation="landscape" r:id="rId1"/>
  <headerFooter scaleWithDoc="0"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Гаранина</dc:creator>
  <cp:lastModifiedBy>Эллада Горковенко</cp:lastModifiedBy>
  <cp:lastPrinted>2025-11-06T07:29:48Z</cp:lastPrinted>
  <dcterms:created xsi:type="dcterms:W3CDTF">2021-10-25T04:22:14Z</dcterms:created>
  <dcterms:modified xsi:type="dcterms:W3CDTF">2025-11-06T23:59:16Z</dcterms:modified>
</cp:coreProperties>
</file>